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JAVNA NAROČILA\NAROČANJE, NAROČILA\VELIKA NAROČILA 4301\2025\4301-9-2025 Energetska sanacija OŠ Col\za objavo\"/>
    </mc:Choice>
  </mc:AlternateContent>
  <xr:revisionPtr revIDLastSave="0" documentId="13_ncr:1_{6EA5AA11-DA5B-4378-958C-859258BFBB70}" xr6:coauthVersionLast="47" xr6:coauthVersionMax="47" xr10:uidLastSave="{00000000-0000-0000-0000-000000000000}"/>
  <bookViews>
    <workbookView xWindow="-105" yWindow="1500" windowWidth="21555" windowHeight="11295" tabRatio="924" xr2:uid="{F69E5C6D-BA4A-4994-8660-2CD6D2E7B48B}"/>
  </bookViews>
  <sheets>
    <sheet name="rekapitualcija" sheetId="2" r:id="rId1"/>
    <sheet name="A.1" sheetId="1" r:id="rId2"/>
    <sheet name="A.2" sheetId="45" r:id="rId3"/>
    <sheet name="B.1" sheetId="46" r:id="rId4"/>
    <sheet name="B.2" sheetId="66" r:id="rId5"/>
    <sheet name="B.3" sheetId="68" r:id="rId6"/>
    <sheet name="B.4" sheetId="69" r:id="rId7"/>
    <sheet name="B.5" sheetId="70" r:id="rId8"/>
    <sheet name="C.1" sheetId="71" r:id="rId9"/>
    <sheet name="C.2" sheetId="72" r:id="rId10"/>
    <sheet name="C.3" sheetId="73" r:id="rId11"/>
    <sheet name="C.4" sheetId="74" r:id="rId12"/>
    <sheet name="C.5" sheetId="88" r:id="rId13"/>
    <sheet name="C.6" sheetId="77" r:id="rId14"/>
    <sheet name="C.7" sheetId="78" r:id="rId15"/>
    <sheet name="C.8" sheetId="79" r:id="rId16"/>
    <sheet name="C.9" sheetId="80" r:id="rId17"/>
    <sheet name="C.10" sheetId="81" r:id="rId18"/>
    <sheet name="C.11" sheetId="82" r:id="rId19"/>
    <sheet name="C.12" sheetId="83" r:id="rId20"/>
    <sheet name="C.13" sheetId="84" r:id="rId21"/>
    <sheet name="C.14" sheetId="85" r:id="rId22"/>
    <sheet name="C.15" sheetId="86" r:id="rId23"/>
  </sheets>
  <definedNames>
    <definedName name="_xlnm.Print_Area" localSheetId="1">A.1!$A$1:$H$30</definedName>
    <definedName name="_xlnm.Print_Area" localSheetId="2">A.2!$A$1:$H$90</definedName>
    <definedName name="_xlnm.Print_Area" localSheetId="3">B.1!$A$1:$H$17</definedName>
    <definedName name="_xlnm.Print_Area" localSheetId="4">B.2!$A$1:$H$18</definedName>
    <definedName name="_xlnm.Print_Area" localSheetId="5">B.3!$A$1:$H$32</definedName>
    <definedName name="_xlnm.Print_Area" localSheetId="6">B.4!$A$1:$H$30</definedName>
    <definedName name="_xlnm.Print_Area" localSheetId="7">B.5!$A$1:$H$13</definedName>
    <definedName name="_xlnm.Print_Area" localSheetId="8">'C.1'!$A$1:$H$7</definedName>
    <definedName name="_xlnm.Print_Area" localSheetId="17">'C.10'!$A$1:$H$73</definedName>
    <definedName name="_xlnm.Print_Area" localSheetId="18">'C.11'!$A$1:$H$10</definedName>
    <definedName name="_xlnm.Print_Area" localSheetId="19">'C.12'!$A$1:$H$9</definedName>
    <definedName name="_xlnm.Print_Area" localSheetId="20">'C.13'!$A$1:$H$7</definedName>
    <definedName name="_xlnm.Print_Area" localSheetId="21">'C.14'!$A$1:$H$7</definedName>
    <definedName name="_xlnm.Print_Area" localSheetId="22">'C.15'!$A$1:$H$7</definedName>
    <definedName name="_xlnm.Print_Area" localSheetId="9">'C.2'!$A$1:$H$51</definedName>
    <definedName name="_xlnm.Print_Area" localSheetId="10">'C.3'!$A$1:$H$7</definedName>
    <definedName name="_xlnm.Print_Area" localSheetId="11">'C.4'!$A$1:$H$7</definedName>
    <definedName name="_xlnm.Print_Area" localSheetId="12">'C.5'!$A$1:$H$12</definedName>
    <definedName name="_xlnm.Print_Area" localSheetId="13">'C.6'!$A$1:$H$6</definedName>
    <definedName name="_xlnm.Print_Area" localSheetId="14">'C.7'!$A$1:$H$7</definedName>
    <definedName name="_xlnm.Print_Area" localSheetId="15">'C.8'!$A$1:$H$7</definedName>
    <definedName name="_xlnm.Print_Area" localSheetId="16">'C.9'!$A$1:$H$37</definedName>
    <definedName name="_xlnm.Print_Area" localSheetId="0">rekapitualcija!$A$1:$E$45</definedName>
    <definedName name="Print_Area" localSheetId="1">A.1!$A$1:$H$30</definedName>
    <definedName name="Print_Area" localSheetId="2">A.2!$A$1:$H$104</definedName>
    <definedName name="Print_Area" localSheetId="3">B.1!$A$1:$H$31</definedName>
    <definedName name="Print_Area" localSheetId="4">B.2!$A$1:$H$32</definedName>
    <definedName name="Print_Area" localSheetId="5">B.3!$A$1:$H$32</definedName>
    <definedName name="Print_Area" localSheetId="6">B.4!$A$1:$H$30</definedName>
    <definedName name="Print_Area" localSheetId="7">B.5!$A$1:$H$15</definedName>
    <definedName name="Print_Area" localSheetId="8">'C.1'!$A$1:$H$21</definedName>
    <definedName name="Print_Area" localSheetId="17">'C.10'!$A$1:$H$87</definedName>
    <definedName name="Print_Area" localSheetId="18">'C.11'!$A$1:$H$24</definedName>
    <definedName name="Print_Area" localSheetId="19">'C.12'!$A$1:$H$21</definedName>
    <definedName name="Print_Area" localSheetId="20">'C.13'!$A$1:$H$21</definedName>
    <definedName name="Print_Area" localSheetId="21">'C.14'!$A$1:$H$21</definedName>
    <definedName name="Print_Area" localSheetId="22">'C.15'!$A$1:$H$21</definedName>
    <definedName name="Print_Area" localSheetId="9">'C.2'!$A$1:$H$51</definedName>
    <definedName name="Print_Area" localSheetId="10">'C.3'!$A$1:$H$21</definedName>
    <definedName name="Print_Area" localSheetId="11">'C.4'!$A$1:$H$21</definedName>
    <definedName name="Print_Area" localSheetId="12">'C.5'!$A$1:$H$13</definedName>
    <definedName name="Print_Area" localSheetId="13">'C.6'!$A$1:$H$20</definedName>
    <definedName name="Print_Area" localSheetId="14">'C.7'!$A$1:$H$21</definedName>
    <definedName name="Print_Area" localSheetId="15">'C.8'!$A$1:$H$21</definedName>
    <definedName name="Print_Area" localSheetId="16">'C.9'!$A$1:$H$51</definedName>
    <definedName name="Print_Area" localSheetId="0">rekapitualcija!$B$1:$E$42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 i="80" l="1"/>
  <c r="H3" i="71"/>
  <c r="H19" i="72"/>
  <c r="C19" i="2"/>
  <c r="H13" i="66"/>
  <c r="B8" i="81"/>
  <c r="B18" i="81" l="1"/>
  <c r="B23" i="81" s="1"/>
  <c r="H7" i="72"/>
  <c r="H32" i="80"/>
  <c r="H33" i="80"/>
  <c r="H34" i="80"/>
  <c r="H35" i="80"/>
  <c r="H11" i="80"/>
  <c r="B30" i="81" l="1"/>
  <c r="B36" i="81" s="1"/>
  <c r="B41" i="81" s="1"/>
  <c r="B45" i="81" s="1"/>
  <c r="H9" i="82"/>
  <c r="H8" i="82"/>
  <c r="H3" i="82" s="1"/>
  <c r="B7" i="82"/>
  <c r="A7" i="82"/>
  <c r="H18" i="69"/>
  <c r="H17" i="69"/>
  <c r="A16" i="69"/>
  <c r="H12" i="1"/>
  <c r="H11" i="1"/>
  <c r="A10" i="1"/>
  <c r="H44" i="72"/>
  <c r="H63" i="81"/>
  <c r="A61" i="81"/>
  <c r="H59" i="81"/>
  <c r="H58" i="81"/>
  <c r="A56" i="81"/>
  <c r="B49" i="81" l="1"/>
  <c r="B52" i="81" s="1"/>
  <c r="B56" i="81" s="1"/>
  <c r="H50" i="81"/>
  <c r="A49" i="81"/>
  <c r="H70" i="45"/>
  <c r="H69" i="45"/>
  <c r="A68" i="45"/>
  <c r="H43" i="81"/>
  <c r="H42" i="81"/>
  <c r="A41" i="81"/>
  <c r="H21" i="81"/>
  <c r="H20" i="81"/>
  <c r="H19" i="81"/>
  <c r="A18" i="81"/>
  <c r="H39" i="81"/>
  <c r="H38" i="81"/>
  <c r="H37" i="81"/>
  <c r="A36" i="81"/>
  <c r="H47" i="81"/>
  <c r="H67" i="81"/>
  <c r="A65" i="81"/>
  <c r="A45" i="81"/>
  <c r="H54" i="81"/>
  <c r="A52" i="81"/>
  <c r="A23" i="81"/>
  <c r="H24" i="81"/>
  <c r="A30" i="81"/>
  <c r="B61" i="81" l="1"/>
  <c r="B65" i="81"/>
  <c r="H56" i="45"/>
  <c r="A55" i="45"/>
  <c r="H23" i="68"/>
  <c r="H21" i="68"/>
  <c r="H18" i="68"/>
  <c r="H17" i="68"/>
  <c r="H16" i="68"/>
  <c r="H15" i="68"/>
  <c r="A14" i="68"/>
  <c r="H13" i="81"/>
  <c r="H16" i="81"/>
  <c r="H34" i="81"/>
  <c r="H33" i="81"/>
  <c r="H32" i="81"/>
  <c r="H11" i="88"/>
  <c r="A10" i="88"/>
  <c r="H8" i="88"/>
  <c r="B7" i="88"/>
  <c r="B10" i="88" s="1"/>
  <c r="A7" i="88"/>
  <c r="E4" i="88"/>
  <c r="B70" i="81" l="1"/>
  <c r="H3" i="88"/>
  <c r="E23" i="2" s="1"/>
  <c r="H34" i="72" l="1"/>
  <c r="A33" i="72"/>
  <c r="H27" i="72" l="1"/>
  <c r="H26" i="72"/>
  <c r="A25" i="72"/>
  <c r="H16" i="72"/>
  <c r="H20" i="72"/>
  <c r="A18" i="72"/>
  <c r="H13" i="72"/>
  <c r="A12" i="72"/>
  <c r="H12" i="72"/>
  <c r="H22" i="69"/>
  <c r="A21" i="69"/>
  <c r="A24" i="69"/>
  <c r="H10" i="69"/>
  <c r="H9" i="69"/>
  <c r="A8" i="69"/>
  <c r="A14" i="45"/>
  <c r="H11" i="68"/>
  <c r="H31" i="68"/>
  <c r="H30" i="68"/>
  <c r="I18" i="72" l="1"/>
  <c r="H22" i="68"/>
  <c r="C20" i="2" l="1"/>
  <c r="E4" i="86"/>
  <c r="H3" i="86"/>
  <c r="E4" i="85"/>
  <c r="H3" i="85"/>
  <c r="E4" i="84"/>
  <c r="H3" i="84"/>
  <c r="H8" i="83"/>
  <c r="H3" i="83" s="1"/>
  <c r="B7" i="83"/>
  <c r="A7" i="83"/>
  <c r="E4" i="83"/>
  <c r="E4" i="82"/>
  <c r="H72" i="81"/>
  <c r="H71" i="81"/>
  <c r="A70" i="81"/>
  <c r="H28" i="81"/>
  <c r="H27" i="81"/>
  <c r="H26" i="81"/>
  <c r="H25" i="81"/>
  <c r="H15" i="81"/>
  <c r="H14" i="81"/>
  <c r="H12" i="81"/>
  <c r="H11" i="81"/>
  <c r="H10" i="81"/>
  <c r="A8" i="81"/>
  <c r="E4" i="81"/>
  <c r="A24" i="80"/>
  <c r="H31" i="80"/>
  <c r="H26" i="80"/>
  <c r="H27" i="80"/>
  <c r="H29" i="80"/>
  <c r="H30" i="80"/>
  <c r="H25" i="80"/>
  <c r="H22" i="80"/>
  <c r="A21" i="80"/>
  <c r="H19" i="80"/>
  <c r="H18" i="80"/>
  <c r="H17" i="80"/>
  <c r="H16" i="80"/>
  <c r="H15" i="80"/>
  <c r="H14" i="80"/>
  <c r="A13" i="80"/>
  <c r="A10" i="80"/>
  <c r="H8" i="80"/>
  <c r="H3" i="80" s="1"/>
  <c r="A7" i="80"/>
  <c r="E4" i="80"/>
  <c r="E4" i="79"/>
  <c r="H3" i="79"/>
  <c r="E4" i="78"/>
  <c r="H3" i="78"/>
  <c r="E4" i="77"/>
  <c r="E4" i="74"/>
  <c r="H3" i="74"/>
  <c r="E4" i="73"/>
  <c r="H50" i="72"/>
  <c r="A49" i="72"/>
  <c r="H47" i="72"/>
  <c r="A46" i="72"/>
  <c r="H43" i="72"/>
  <c r="H42" i="72"/>
  <c r="H41" i="72"/>
  <c r="A40" i="72"/>
  <c r="H38" i="72"/>
  <c r="H37" i="72"/>
  <c r="A36" i="72"/>
  <c r="H31" i="72"/>
  <c r="H30" i="72"/>
  <c r="A29" i="72"/>
  <c r="H23" i="72"/>
  <c r="A22" i="72"/>
  <c r="A15" i="72"/>
  <c r="H10" i="72"/>
  <c r="A9" i="72"/>
  <c r="B6" i="72"/>
  <c r="A6" i="72"/>
  <c r="E4" i="72"/>
  <c r="E4" i="71"/>
  <c r="H12" i="70"/>
  <c r="A11" i="70"/>
  <c r="H9" i="70"/>
  <c r="H3" i="70" s="1"/>
  <c r="A8" i="70"/>
  <c r="E4" i="70"/>
  <c r="H29" i="69"/>
  <c r="H28" i="69"/>
  <c r="A27" i="69"/>
  <c r="H25" i="69"/>
  <c r="H14" i="69"/>
  <c r="H13" i="69"/>
  <c r="A12" i="69"/>
  <c r="E4" i="69"/>
  <c r="A29" i="68"/>
  <c r="H27" i="68"/>
  <c r="H26" i="68"/>
  <c r="A25" i="68"/>
  <c r="A20" i="68"/>
  <c r="H12" i="68"/>
  <c r="I10" i="68" s="1"/>
  <c r="A10" i="68"/>
  <c r="H8" i="68"/>
  <c r="A7" i="68"/>
  <c r="E4" i="68"/>
  <c r="H12" i="66"/>
  <c r="A11" i="66"/>
  <c r="A7" i="66"/>
  <c r="H9" i="66"/>
  <c r="B7" i="66"/>
  <c r="B11" i="66" s="1"/>
  <c r="H8" i="66"/>
  <c r="H17" i="66"/>
  <c r="H16" i="66"/>
  <c r="A15" i="66"/>
  <c r="E4" i="66"/>
  <c r="H3" i="81" l="1"/>
  <c r="E28" i="2" s="1"/>
  <c r="H3" i="66"/>
  <c r="E13" i="2" s="1"/>
  <c r="E16" i="2"/>
  <c r="H3" i="68"/>
  <c r="E14" i="2" s="1"/>
  <c r="H3" i="69"/>
  <c r="E30" i="2"/>
  <c r="E29" i="2"/>
  <c r="E27" i="2"/>
  <c r="H3" i="77"/>
  <c r="H3" i="73"/>
  <c r="B9" i="72"/>
  <c r="B12" i="72" s="1"/>
  <c r="B15" i="72" s="1"/>
  <c r="B8" i="70"/>
  <c r="B7" i="68"/>
  <c r="H3" i="72" l="1"/>
  <c r="E20" i="2" s="1"/>
  <c r="B18" i="72"/>
  <c r="B8" i="69"/>
  <c r="B11" i="70"/>
  <c r="B10" i="68"/>
  <c r="B14" i="68" s="1"/>
  <c r="B15" i="66"/>
  <c r="H16" i="46"/>
  <c r="H15" i="46"/>
  <c r="A14" i="46"/>
  <c r="H12" i="46"/>
  <c r="A11" i="46"/>
  <c r="H9" i="46"/>
  <c r="H3" i="46" s="1"/>
  <c r="A8" i="46"/>
  <c r="E4" i="46"/>
  <c r="A89" i="45"/>
  <c r="H87" i="45"/>
  <c r="H86" i="45"/>
  <c r="A85" i="45"/>
  <c r="H83" i="45"/>
  <c r="H82" i="45"/>
  <c r="A81" i="45"/>
  <c r="H79" i="45"/>
  <c r="A78" i="45"/>
  <c r="H73" i="45"/>
  <c r="A72" i="45"/>
  <c r="H30" i="45"/>
  <c r="H29" i="45"/>
  <c r="A28" i="45"/>
  <c r="H66" i="45"/>
  <c r="H65" i="45"/>
  <c r="H64" i="45"/>
  <c r="H63" i="45"/>
  <c r="H62" i="45"/>
  <c r="H61" i="45"/>
  <c r="A60" i="45"/>
  <c r="H50" i="45"/>
  <c r="H76" i="45"/>
  <c r="A75" i="45"/>
  <c r="H53" i="45"/>
  <c r="H52" i="45"/>
  <c r="H51" i="45"/>
  <c r="H49" i="45"/>
  <c r="H48" i="45"/>
  <c r="A47" i="45"/>
  <c r="H37" i="45"/>
  <c r="H45" i="45"/>
  <c r="H44" i="45"/>
  <c r="H43" i="45"/>
  <c r="H42" i="45"/>
  <c r="H41" i="45"/>
  <c r="A40" i="45"/>
  <c r="A35" i="45"/>
  <c r="H38" i="45"/>
  <c r="H36" i="45"/>
  <c r="H33" i="45"/>
  <c r="A32" i="45"/>
  <c r="A22" i="45"/>
  <c r="H25" i="45"/>
  <c r="H26" i="45"/>
  <c r="H27" i="45"/>
  <c r="H24" i="45"/>
  <c r="H23" i="45"/>
  <c r="H20" i="45"/>
  <c r="H19" i="45"/>
  <c r="A18" i="45"/>
  <c r="H12" i="45"/>
  <c r="H16" i="45"/>
  <c r="H15" i="45"/>
  <c r="H11" i="45"/>
  <c r="A10" i="45"/>
  <c r="H8" i="45"/>
  <c r="H3" i="45" s="1"/>
  <c r="E9" i="2" s="1"/>
  <c r="B7" i="45"/>
  <c r="A7" i="45"/>
  <c r="E4" i="45"/>
  <c r="H24" i="1"/>
  <c r="A23" i="1"/>
  <c r="A27" i="1"/>
  <c r="H28" i="1"/>
  <c r="H21" i="1"/>
  <c r="A20" i="1"/>
  <c r="H18" i="1"/>
  <c r="B12" i="69" l="1"/>
  <c r="B20" i="68"/>
  <c r="B25" i="68" s="1"/>
  <c r="B29" i="68" s="1"/>
  <c r="B16" i="69"/>
  <c r="B10" i="45"/>
  <c r="B14" i="45" s="1"/>
  <c r="B7" i="80"/>
  <c r="E12" i="2"/>
  <c r="B21" i="69" l="1"/>
  <c r="B10" i="80"/>
  <c r="B13" i="80" s="1"/>
  <c r="B21" i="80" s="1"/>
  <c r="B8" i="46"/>
  <c r="B11" i="46" s="1"/>
  <c r="B18" i="45"/>
  <c r="B24" i="69" l="1"/>
  <c r="B27" i="69"/>
  <c r="B24" i="80"/>
  <c r="B22" i="45"/>
  <c r="B28" i="45" l="1"/>
  <c r="B32" i="45" l="1"/>
  <c r="B35" i="45" l="1"/>
  <c r="B40" i="45" s="1"/>
  <c r="B47" i="45" s="1"/>
  <c r="B55" i="45" s="1"/>
  <c r="B60" i="45" l="1"/>
  <c r="B68" i="45" l="1"/>
  <c r="B72" i="45" s="1"/>
  <c r="B75" i="45" s="1"/>
  <c r="B78" i="45" s="1"/>
  <c r="B81" i="45" s="1"/>
  <c r="B85" i="45" s="1"/>
  <c r="B89" i="45" s="1"/>
  <c r="B14" i="46"/>
  <c r="H15" i="1" l="1"/>
  <c r="A14" i="1"/>
  <c r="H8" i="1" l="1"/>
  <c r="H3" i="1" s="1"/>
  <c r="B7" i="1" l="1"/>
  <c r="B10" i="1" l="1"/>
  <c r="B14" i="1" s="1"/>
  <c r="B17" i="1" l="1"/>
  <c r="B20" i="1" s="1"/>
  <c r="B23" i="1" l="1"/>
  <c r="B27" i="1" s="1"/>
  <c r="H29" i="1"/>
  <c r="E8" i="2" s="1"/>
  <c r="E7" i="2" s="1"/>
  <c r="A17" i="1" l="1"/>
  <c r="E4" i="1" l="1"/>
  <c r="A7" i="1"/>
  <c r="E18" i="2" l="1"/>
  <c r="E15" i="2"/>
  <c r="E11" i="2" s="1"/>
  <c r="E37" i="2" l="1"/>
  <c r="E42" i="2" s="1"/>
  <c r="E48" i="2"/>
  <c r="E50" i="2" s="1"/>
  <c r="E43" i="2"/>
  <c r="E44" i="2" s="1"/>
  <c r="E45" i="2" s="1"/>
  <c r="B22" i="72"/>
  <c r="E49" i="2" l="1"/>
  <c r="B25" i="72"/>
  <c r="B29" i="72" s="1"/>
  <c r="B33" i="72" s="1"/>
  <c r="B36" i="72" l="1"/>
  <c r="B40" i="72" s="1"/>
  <c r="B46" i="72" s="1"/>
  <c r="B49" i="72" l="1"/>
</calcChain>
</file>

<file path=xl/sharedStrings.xml><?xml version="1.0" encoding="utf-8"?>
<sst xmlns="http://schemas.openxmlformats.org/spreadsheetml/2006/main" count="690" uniqueCount="278">
  <si>
    <t>pozicija</t>
  </si>
  <si>
    <t>opis postavke</t>
  </si>
  <si>
    <t>enota</t>
  </si>
  <si>
    <t>količina</t>
  </si>
  <si>
    <t>cena/enoto</t>
  </si>
  <si>
    <t>skupaj</t>
  </si>
  <si>
    <t>objekt:</t>
  </si>
  <si>
    <t>A</t>
  </si>
  <si>
    <t>A.1</t>
  </si>
  <si>
    <t>ZEMELJSKA DELA</t>
  </si>
  <si>
    <t>BETONSKA DELA</t>
  </si>
  <si>
    <t>TESARSKA DELA</t>
  </si>
  <si>
    <t>ZIDARSKA DELA</t>
  </si>
  <si>
    <t>B</t>
  </si>
  <si>
    <t>obrtniška dela</t>
  </si>
  <si>
    <t>B.1</t>
  </si>
  <si>
    <t>B.2</t>
  </si>
  <si>
    <t>B.3</t>
  </si>
  <si>
    <t>MAVČNOKARTONSKA DELA</t>
  </si>
  <si>
    <t>B.4</t>
  </si>
  <si>
    <t>KERAMIČARSKA DELA</t>
  </si>
  <si>
    <t>B.5</t>
  </si>
  <si>
    <t>TLAKARSKA DELA</t>
  </si>
  <si>
    <t>NOTRANJE STAVBNO POHIŠTVO</t>
  </si>
  <si>
    <t>ZUNANJE STAVBNO POHIŠTVO</t>
  </si>
  <si>
    <t>FASADERSKA DELA</t>
  </si>
  <si>
    <t>SLIKOPLESKARSKA DELA</t>
  </si>
  <si>
    <t>KAMNARSKA DELA</t>
  </si>
  <si>
    <t>STEKLARSKA DELA</t>
  </si>
  <si>
    <t>DVIGALA</t>
  </si>
  <si>
    <t>gradbena dela</t>
  </si>
  <si>
    <t>pripravljalna in rušitvena dela</t>
  </si>
  <si>
    <t>D</t>
  </si>
  <si>
    <t>kpl</t>
  </si>
  <si>
    <t>m2</t>
  </si>
  <si>
    <t>m3</t>
  </si>
  <si>
    <t>LESENA KONSTRUKCIJA</t>
  </si>
  <si>
    <t>m1</t>
  </si>
  <si>
    <t>KLJUČAVNIČARSKA DELA</t>
  </si>
  <si>
    <t>kg</t>
  </si>
  <si>
    <t>PRIPRAVLJALNA DELA</t>
  </si>
  <si>
    <t>MIZARSKA DELA</t>
  </si>
  <si>
    <t>PASARSKA DELA</t>
  </si>
  <si>
    <t>vrsta popisa:</t>
  </si>
  <si>
    <t>V vseh postavkah upoštevati splošna in posebna določila iz priloge popisa oznaka:</t>
  </si>
  <si>
    <t>DDV</t>
  </si>
  <si>
    <t>skupaj z DDV</t>
  </si>
  <si>
    <t>IZDELAVA VARNOSTNEGA NAČRTA</t>
  </si>
  <si>
    <t>UREDITEV GRADBIŠČA</t>
  </si>
  <si>
    <t>KANALIZACIJA IN DRENAŽA</t>
  </si>
  <si>
    <t>ur</t>
  </si>
  <si>
    <t>cena novogradnja</t>
  </si>
  <si>
    <t>bruto (m2)</t>
  </si>
  <si>
    <t>neto notranji prostori (m2)</t>
  </si>
  <si>
    <t>varnostni načrt</t>
  </si>
  <si>
    <t>Izdelava varnostnega načrta skupaj z elaboratom organizacije gradbišča</t>
  </si>
  <si>
    <t>geodetska zakoličba za objekt</t>
  </si>
  <si>
    <t>Izdelava geodetske zakoličbe skupaj z zavarovanjem zakoličenja in izdelavo zapisnika zakoličenja. Zapisnik je priloga k prijavi začetka gradnje.</t>
  </si>
  <si>
    <t>Ureditev gradbišča</t>
  </si>
  <si>
    <t>C.1</t>
  </si>
  <si>
    <t>C.2</t>
  </si>
  <si>
    <t>C.3</t>
  </si>
  <si>
    <t>C.4</t>
  </si>
  <si>
    <t>C.5</t>
  </si>
  <si>
    <t>C.6</t>
  </si>
  <si>
    <t>C.7</t>
  </si>
  <si>
    <t>popis GO del</t>
  </si>
  <si>
    <t>C.8</t>
  </si>
  <si>
    <t>C.9</t>
  </si>
  <si>
    <t>C.10</t>
  </si>
  <si>
    <t>C.11</t>
  </si>
  <si>
    <t>C.12</t>
  </si>
  <si>
    <t>C.13</t>
  </si>
  <si>
    <t>C.14</t>
  </si>
  <si>
    <t>C.15</t>
  </si>
  <si>
    <t>OŠ Col</t>
  </si>
  <si>
    <t>Zavarovanje obstoječega šolskega objekta</t>
  </si>
  <si>
    <t>Zavarovanje obstoječega šolskega objekta, ki vključuje vsa potrebna dela vezana na zaščito obstoječih delov objekta pred poškodbami med gradnjo in premestitev notranje opreme.</t>
  </si>
  <si>
    <t>Finalno čiščenje vseh prostorov in vgrajenih izdelkov po končani gradnji objekta.</t>
  </si>
  <si>
    <t>Čiščenje objekta</t>
  </si>
  <si>
    <t>Čiščenje okolice</t>
  </si>
  <si>
    <t>Čiščenje notranjosti</t>
  </si>
  <si>
    <t>Čiščenje notranjih prostorov objekta (hodnikov, stopnišča) po zaključku delovnega dne.</t>
  </si>
  <si>
    <t>A.2</t>
  </si>
  <si>
    <t>RUŠITVENA DELA</t>
  </si>
  <si>
    <t>začasna selitev opreme</t>
  </si>
  <si>
    <t>Pregled in odklop strojnih inštalacij (zunanje enote klima naprave, radiatorji,..)</t>
  </si>
  <si>
    <t>selitev</t>
  </si>
  <si>
    <t>odklop</t>
  </si>
  <si>
    <t>odstranitev talnih oblog</t>
  </si>
  <si>
    <t>Pregled in ročno izbijanje notranjega ometa do višine  100cm nad višino od vlage poškodovanih delov na steni. Z notranjimi prenosi, nakladanjem na prevozno sredstvo in odvozom na deponijo do 15km ter plačilo takse za deponiranje.</t>
  </si>
  <si>
    <t>Odstanitev ometa na notanji predelni steni</t>
  </si>
  <si>
    <t>Poškodovani deli ometa na zunanji steni</t>
  </si>
  <si>
    <t>Pločevina razvite širine do 60 cm -atika vrinjenga volumna na Z strani</t>
  </si>
  <si>
    <t>Pločevina razvite širine do 60 cm -atika na J fasadi nad fasadno zasteklitvijo</t>
  </si>
  <si>
    <t>Pločevina razvite širine do 60 cm -atika na V fasadi v območju pločevinaste strehe</t>
  </si>
  <si>
    <t>Pločevina razvite širine do 60 cm -atika na S fasadi v območju pločevinaste strehe</t>
  </si>
  <si>
    <t>krovsko kleparska dela</t>
  </si>
  <si>
    <t>odstranitev ometov</t>
  </si>
  <si>
    <t>Demontaža dela Fe-Zn žlebov s transportom in oddajo na deponiji gradbenih odpadkov. V kompletu z začasno zaporo na preostalem delu žleba in pripravo za navezavo novega žlebu na obstoječi del.</t>
  </si>
  <si>
    <t>Odtočna vertikala na Z fasadi iz višje strehe</t>
  </si>
  <si>
    <t>Odtočne povezave iz ravne strehe na odtočno vertikalo</t>
  </si>
  <si>
    <t xml:space="preserve">Odtočne vertikale na J fasadi </t>
  </si>
  <si>
    <t xml:space="preserve">Odtočne vertikale na S fasadi </t>
  </si>
  <si>
    <t>Žleb na S strani, nad ravno streho</t>
  </si>
  <si>
    <t>potreben nov žleb</t>
  </si>
  <si>
    <t>Demontaža dela Fe-Zn žlebov in skladiščenje na ustrezni deponiji do ponovne montaže</t>
  </si>
  <si>
    <t>Žleb na J strani</t>
  </si>
  <si>
    <t>Žleb na Z strani</t>
  </si>
  <si>
    <t xml:space="preserve">Žleb na S strani </t>
  </si>
  <si>
    <t>rušenje fasade</t>
  </si>
  <si>
    <t>Razna režijska dela, obračunana po dejanskih stroških v skladu z vpisom v gradbeni dnevnik in pomoč obrtnikom; ( nepredvidena dela, ki bi se pokazala pri rušitvenih delih, razbijanje in izdelava utorov za instalacije ipd) - ocena</t>
  </si>
  <si>
    <t>Ostala rušitvena dela, ki niso navedena v prejšnjih postavkah; dela po dejanskem obračunu, predhodni odobritvi nadzora in vpisu v gradbeni dnevnik</t>
  </si>
  <si>
    <t>Vmesni povezovalni volumen z ravno streho na Z strani</t>
  </si>
  <si>
    <t>Zahodna fasada</t>
  </si>
  <si>
    <t>Južna fasada</t>
  </si>
  <si>
    <t>Vzhodna fasada</t>
  </si>
  <si>
    <t>Severna fasada</t>
  </si>
  <si>
    <t>Rušenje fasadnega ometa in zunanje plasti opečne pozidave 12cm in 5 cm EPS izolacije na zunanji steni. Skupaj z vsemi pomožnimi in pripravljalnimi deli za izvedbo rušenja. S prenosi, začasno deponijo in nakladanjem na prevozno sredstvo in odvozom na deponijo do 15 km ter plačilo takse za deponiranje. 
Delo poteka na višini  - zgornji rob stene ca. 9 m nad terenom. Fasadni oder je zajet v tesarskih delih.</t>
  </si>
  <si>
    <t>Južna fasada nad ravno streho</t>
  </si>
  <si>
    <t>Demontaža in odstranitev pločevinastih obrob na atičnih zidcih s transportom in oddajo na deponiji gradbenih odpadkov.</t>
  </si>
  <si>
    <t>Pločevina nad fasadno zasteklitvijo v pasu višine cca 50 cm</t>
  </si>
  <si>
    <t>Pločevina razvite širine do 30 cm po obodu okroglega okna</t>
  </si>
  <si>
    <t>Demontaža dekorativne Alu fasadne zasteklitve na J fasadi in skladiščenje na ustrezni deponiji do ponovne montaže
Delo poteka na višini. Fasadni oder je zajet v tesarskih delih.</t>
  </si>
  <si>
    <t>Južna fasada vzhodni del</t>
  </si>
  <si>
    <t>Odprtine do fi 160</t>
  </si>
  <si>
    <t>odprtine do 5/5cm</t>
  </si>
  <si>
    <t>odprtine do 10/10cm</t>
  </si>
  <si>
    <t>Izdelava reg v AB in zidanih stenah debeline. Komplet z vsemi deli.</t>
  </si>
  <si>
    <t>KV ure</t>
  </si>
  <si>
    <t>PK ure</t>
  </si>
  <si>
    <t>Sanacija vkapanega dela AB zidu na Z strani</t>
  </si>
  <si>
    <t xml:space="preserve">Nabava, dobava in vgradnja tamponskega materiala drobljenca Dmax = 32 mm, s komprimiranjem v slojih po 10 cm in planiranjem zaključnega sloja s točnostjo +- 1 cm. Nasip skupne debeline do 20 cm. </t>
  </si>
  <si>
    <t>Ob Z fasadi vrinjenega volumna z ravno streho</t>
  </si>
  <si>
    <t xml:space="preserve">Izvedba AB vertikalne vezi d=20/20 cm, višine 3,2 m. Vez se sidra v obstoječo AB ploščo in AB nosilec. Vez predstavlja zaključek pozidave okenske odprtine na J fasadi vrinjenega dela. </t>
  </si>
  <si>
    <t>AB vez v P</t>
  </si>
  <si>
    <t xml:space="preserve">AB vez v 1N </t>
  </si>
  <si>
    <t xml:space="preserve">Dobava in vgradnja armature AB vertikalne vezi. Armaturo določi projektant gradbenih konstrukcij. </t>
  </si>
  <si>
    <t>KROVSKO KLEPARSKA DELA</t>
  </si>
  <si>
    <t>LESENA KOSNTRUKCIJA</t>
  </si>
  <si>
    <t>SUHOMONTAŽNA DELA</t>
  </si>
  <si>
    <t>ZUNANJE STAVBO POHIŠTVO</t>
  </si>
  <si>
    <t>Sreen rolo dim. 100/175 na Z fasadi</t>
  </si>
  <si>
    <t>Sreen rolo dim. 240/175 na Z fasadi</t>
  </si>
  <si>
    <t>Sreen rolo dim. 280/175 na J fasadi</t>
  </si>
  <si>
    <t>Sreen rolo dim. 140/140 na J fasadi</t>
  </si>
  <si>
    <t>Sreen rolo dim. 400/175 na J fasadi</t>
  </si>
  <si>
    <t>Sreen rolo dim. 100/100 na J fasadi</t>
  </si>
  <si>
    <t>Sreen rolo dim. 270/90 na J fasadi</t>
  </si>
  <si>
    <t>Ponovna montaža začasno odstranjene dekorativne Alu fasadne zasteklitve na J fasadi z vsemi potrebnimi prilagoditvami
Delo poteka na višini. Fasadni oder je zajet v tesarskih delih.</t>
  </si>
  <si>
    <t>Dobava in vgradnja ALU fiksnih zunanjih lamelnih senčil v barvi in v izgledu obstoječih. Skupna dolžina lamel zanša 11 m. Lamele so prek podkosntrukcije pritjene v vertiklane profile fasadne zasteklitve. Skupna površina fasadne zasteklitve, ki jo je potrebno zasenčiti znaša 57 m2. Skupaj z vsem tesnilnim materialo,  pomožnimi in pripravljalnimi deli. 
Skupna površina fasadne zasteklitve, ki jo je potrebno zasenčiti znaša 57 m2.
Delo poteka na višini. Fasadni oder je zajet v tesarskih delih.</t>
  </si>
  <si>
    <t>Okni na Z fasadi</t>
  </si>
  <si>
    <t xml:space="preserve">Iznos kompletne opreme iz treh pisarn in multimedijske učilnice, v katerih se bo vršila prenova, v skladišče investitorja. Po dokončanih delih se oprema ponovno namesti po prostorih. </t>
  </si>
  <si>
    <t>Pregled in odklop instalacij obstoječega objekta  vključno s predhodno izdelavo blokade na aktivnih instalacijah oziroma ustreznih začasnih povezav za nemoteno delovanje obstoječega šolskega objekta.</t>
  </si>
  <si>
    <t>Pregled in odklop elektro inštalacij (zasilne svetilke, zunanje svetilke na fasadi,…)</t>
  </si>
  <si>
    <t>Odstranitev zunanjih kamnitih polic širine do 35 cm.  Skupaj z vsemi pomožnimi in pripravljalnimi deli za izvedbo rušenja. S prenosi, začasno deponijo in nakladanjem na prevozno sredstvo in odvozom na deponijo do 15 km ter plačilo takse za deponiranje. 
Delo poteka na višini. Fasadni oder je zajet v tesarskih delih.</t>
  </si>
  <si>
    <t>Demontaža in odstranitev Alu oken - steklenih sten, vključno z Alu brisoleji ter obrobami. Skupaj z vsemi pomožnimi in pripravljalnimi deli za izvedbo rušenja. S prenosi, začasno deponijo in nakladanjem na prevozno sredstvo in odvozom na deponijo do 15 km ter plačilo takse za deponiranje.
Delo poteka na višini. Fasadni oder je zajet v tesarskih delih.</t>
  </si>
  <si>
    <t>Izvedba prebojev v AB in zidanih stenah debeline do 25 cm  s kronskim vrtanjem. Komplet z vsemi deli.</t>
  </si>
  <si>
    <t>Pomični delovni odri :
Montaža in demontaža pomičnih delovnih odrov v = do 1,50 m, z vsemi pomožnimi deli po splošnih določilih za tesarska dela, demontaža po končanih delih, kompletno z vsemi prenosi in transporti vsega materiala do mesta montaže.</t>
  </si>
  <si>
    <t>Prostor tajnice, svetovalne službe in tajnice</t>
  </si>
  <si>
    <t>Južna in zahodna fasada ob regionalni cesti-varovalni pas ceste</t>
  </si>
  <si>
    <t>Fasada volumna z ravno streho-teren ob objektu v naklonu</t>
  </si>
  <si>
    <t>Vzhodna fasada z okroglim oknom</t>
  </si>
  <si>
    <t>Severna fasada (dvoriščna)</t>
  </si>
  <si>
    <t>Vertiklane vezi P</t>
  </si>
  <si>
    <t>Vertikalne vezi 1N</t>
  </si>
  <si>
    <t xml:space="preserve">Fasadni delovni odri;
Montaža in demontaža fasadnih odrov višine do 10,00 m, z napravo podstavka za oder, prenosom materiala do mesta montaže, čiščenjem elementov po končani uporabi in vsemi pomožnimi deli po opisu iz splošnih določil za tesarska dela; oder za komplicirano fasado. 
V ceni odra mora biti zajeta tudi potrebna varnostna ograja in potrebne ozemljitve odra. Izvajalec sam izdela vse delavniške načrte in statično preverbo za izvedbo odra.
Opomba; teren ob objektu je v naklonu </t>
  </si>
  <si>
    <t>Izdelava opaža vertikalnih vezi. Vezi se izvajajo v pozidanih stenah debeline 27 cm in 20cm. Skupaj s pritrjevanjem in fiksiranjem opažnih plošč v opečne stene. Obračunana svetla dimenzija vezi.</t>
  </si>
  <si>
    <t>V prostoru multimedijske učilnice v  P</t>
  </si>
  <si>
    <t>V prostorih svetovalne službe in v prostoru za razgovore.</t>
  </si>
  <si>
    <t>Gradbena pomoč pri vgradnji raznih izdelkov; skupaj z drobnim potrošnim materialom obračunana po dejanskih stroških v skladu z vpisom v gradbeni dnevnik</t>
  </si>
  <si>
    <t>vgradnja</t>
  </si>
  <si>
    <t>Razna režijska dela, obračunana po dejanskih stroških v skladu z vpisom v gradbeni dnevnik - pomoč obrtnikom in inštalaterjem;</t>
  </si>
  <si>
    <t xml:space="preserve">Nabava, dostava in pozidava okenske odprtine z zidaki iz porobetona d= 20 cm.  </t>
  </si>
  <si>
    <t>Stene v  P</t>
  </si>
  <si>
    <t>Stene v 1N</t>
  </si>
  <si>
    <t>Sanacijski omet
Izvedba sanacijskega sušilnega ometa kot npr. sušilni ometi Kema - hydroment, do višine 1 m. Skupaj s predhodno pripravo podlage in izvedbo stika z nepoškovanim delom s kitanjem in mrežico. Omet se izvaja na opečnih stenah.</t>
  </si>
  <si>
    <t>Predelava obstoječega peskolova fi 50 skupaj za priključitev na novo cev iz vertikale. V kompletu z  z vsemi zemeljskimi deli, in gradbenimi deli in priključitvijo nove cevi.  Vgradnjo na podložni beton ter zasutjem z izkopnim materialom.</t>
  </si>
  <si>
    <t>Nabava, dobava in polaganje kanalizacijskih cevi. Cev komplet iz trdega PVCSN4, ustrezne s standardom EN1610, vključno s spojnimi elementi in dobavo ter priključitvijo na jaške. Vključno z vsemi deli za vgradnjo (izkop, utrjevanje in zasip deloma s tamponskim materialom) in polnim obbetoniranjem. DN160</t>
  </si>
  <si>
    <t>Predelava obstoječega peskolova</t>
  </si>
  <si>
    <t>Meteorna cev DN160</t>
  </si>
  <si>
    <t>Odstranitev talne keramike v 1N</t>
  </si>
  <si>
    <t>Odstranitev parketa  v 1N</t>
  </si>
  <si>
    <t xml:space="preserve">Odstranitev talnih slojev (5 cm estriha + PVC foilja+ 3 cm EPS-a) in oblog komplet s pripadajočo obrobo, prenos materialov iz objekta, nakladanje na kamion in odvoz na deponijo v razdalji do 15 km. (Vključno z odstranjevanjem delov lepila na estrihu, s struganjem in grobim brušenjem estriha, če ne bo potrebno odstraniti obstoječega estriha in zvočne izolacije). Površina mora biti primerna, da se lahko polaga nova keramika. Komplet z vsemi potrebnimi dodatnimi deli in materiali. </t>
  </si>
  <si>
    <t>Dobava in izdelava plavajočega estriha in slojev v sestavi:
- estrih: cementni estrih armiran s PP vlakni - poraba ca 0,8 kg/m3 debeline 5 cm
- ločilni sloj: PE folija
- toplotna izolacija: EPS, npr. Fragmat EPS 150 v debelini 3 cm
- izolacija proti udarnemu zvoku: npr. Ecoroll 3mm</t>
  </si>
  <si>
    <t>Tlak v sestavi TN-1 (upravni prostori)</t>
  </si>
  <si>
    <t>Prilagoditev žlebov</t>
  </si>
  <si>
    <t>Prilagoditev obstoječih Fe-Zn žlebov (rezanje, vstavki novih zapornih elementov, tesnenje, barvanje ...) v skrajnih točkah zaradi dodatne izolacije. Z vsem pritrdilnim in tesnilnim materialom.</t>
  </si>
  <si>
    <t>Dobava in vgradnja odtočnih Fe – Zn cevi 160 mm za povezavo vtočnika in kotlička. V kompletu v kompetu z navezavo in prilagoditvijo v območju kotlička.</t>
  </si>
  <si>
    <t>Povezava vtočnika in kotlička</t>
  </si>
  <si>
    <t>Zamenjava žleba</t>
  </si>
  <si>
    <t>Zamenjava žleba na S fasadi</t>
  </si>
  <si>
    <t>Zamenjava žleba na J in Z fasadi</t>
  </si>
  <si>
    <t>Odtočne vertikale</t>
  </si>
  <si>
    <t>Odtočne vertikale Z fasadi</t>
  </si>
  <si>
    <t>Dobava in vgradnja odtočnih Fe -Zn vertikal enakega premera kot obstoječe (premer 125 do 160 mm).  V kompletu s kotličkom za spoj dveh cevi, koleni in navezavo na peskolove.  
Vsi stiki in vijačne zveze morajo biti zatesnjeni in antikorozijsko zaščiteni.  
V spodnjem delu upoštevati izvedbo z LTŽ cevjo do višine 200 cm.</t>
  </si>
  <si>
    <t>Odtočne vertikale na J fasadi</t>
  </si>
  <si>
    <t>Odtočne vertikale na S fasade</t>
  </si>
  <si>
    <t>Atika ravne strehe razvite širine do 75 cm</t>
  </si>
  <si>
    <t>Atika na V fasadi razvite širine do 80 cm</t>
  </si>
  <si>
    <t xml:space="preserve">Dobava, izdelava in montaža zaključne fasadne obrobe iz Fe-Zn pločevine z odkapnim robom (obroba na zunanjem robu nosilca.) Vključno z zarezovanjem v fasado, vstavljanjem in s pritrjevanjem pločevine in izvedbo kitanega stika s fasado.  </t>
  </si>
  <si>
    <t>Obroba razvite širine do 20 cm</t>
  </si>
  <si>
    <t xml:space="preserve">Dobava, izdelava in montaža vertikalne dilatacijske fasadne obrobe iz Fe-Zn pločevine z odkapnim robom Vključno z zarezovanjem v fasado, vstavljanjem in s pritrjevanjem pločevine in izvedbo kitanega stika s fasado.  </t>
  </si>
  <si>
    <t>Obroba razvite širine do 10 cm</t>
  </si>
  <si>
    <t>Keramika v 1N</t>
  </si>
  <si>
    <t xml:space="preserve">Nabava, dostava in postavitev talne obloge iz granitogres ploščic debeline 10 mm. Fugiranje ploščic z visoko zmogljivo cementno fugirno maso z modificiranimi polimeri z dodatki za vodoodbojnost. </t>
  </si>
  <si>
    <t>Nabava, dostava in postavitev ALU obstenske letve h=6 cm, kot napr. Metal Line proizvajalca Profilpass, v barvi po izboru projektanta</t>
  </si>
  <si>
    <t>Obstenske letve v 1N</t>
  </si>
  <si>
    <t>Severna fasada-nadstrešek</t>
  </si>
  <si>
    <t>Zahodna in vzhodna fasada</t>
  </si>
  <si>
    <t xml:space="preserve">Fasadni delovni odri;
Montaža in demontaža fasadnih odrov višine do 4,00 m, z napravo podstavka za oder, prenosom materiala do mesta montaže, čiščenjem elementov po končani uporabi in vsemi pomožnimi deli po opisu iz splošnih določil za tesarska dela; oder za komplicirano fasado. 
V ceni odra mora biti zajeta tudi potrebna varnostna ograja in potrebne ozemljitve odra. Izvajalec sam izdela vse delavniške načrte in statično preverbo za izvedbo odra.
Opomba; teren ob objektu je v naklonu </t>
  </si>
  <si>
    <t>Severna fasada (nadstrešek)</t>
  </si>
  <si>
    <t>Severna fasada (nad nadstreškom)</t>
  </si>
  <si>
    <t>Pomični delovni odri :
Montaža in demontaža pomičnih delovnih odrov v = do 1,5 m, z vsemi pomožnimi deli po splošnih določilih za tesarska dela, demontaža po končanih delih, kompletno z vsemi prenosi in transporti vsega materiala do mesta montaže.</t>
  </si>
  <si>
    <t>Pokrit atrij (izvedba fasadnega ovoja AB nosilcev)</t>
  </si>
  <si>
    <t>Strop nadstreška na S strani</t>
  </si>
  <si>
    <t>Severna fasada (pod nadstreškom)</t>
  </si>
  <si>
    <t xml:space="preserve">Odstranitev fasadnega ovoja sestavljenega iz 10 cm EPS-a in zaključnega ometa.  Skupaj z vsemi pomožnimi in pripravljalnimi deli za izvedbo rušenja. S prenosi, začasno deponijo in nakladanjem na prevozno sredstvo in odvozom na deponijo do 15 km ter plačilo takse za deponiranje. 
Delo poteka na višini, brez notranjega dostopa. Višina fasade 2.4 m. </t>
  </si>
  <si>
    <t>Južna fasada v območju nad ravno streho.</t>
  </si>
  <si>
    <t>Fasada na S v območju v svetlobnega jaška</t>
  </si>
  <si>
    <t>Fasada pravokotnih AB stebrov</t>
  </si>
  <si>
    <t>Cokl na pozidani ograji  na V strani obejekta</t>
  </si>
  <si>
    <r>
      <t>Vmesni povezovalni volumen z ravno streho na Z strani</t>
    </r>
    <r>
      <rPr>
        <b/>
        <i/>
        <sz val="9"/>
        <rFont val="Calibri Light"/>
        <family val="2"/>
        <charset val="238"/>
        <scheme val="major"/>
      </rPr>
      <t xml:space="preserve"> v temnejšem opečnem odtenku po izboru projektanta</t>
    </r>
  </si>
  <si>
    <r>
      <t xml:space="preserve">Z in J fasada - </t>
    </r>
    <r>
      <rPr>
        <b/>
        <i/>
        <sz val="9"/>
        <rFont val="Calibri Light"/>
        <family val="2"/>
        <charset val="238"/>
        <scheme val="major"/>
      </rPr>
      <t>do 25 % površine v temnejšem opečnem odtenku po izboru projektanta</t>
    </r>
  </si>
  <si>
    <t xml:space="preserve">Z in J fasada </t>
  </si>
  <si>
    <r>
      <rPr>
        <b/>
        <sz val="10"/>
        <color theme="1"/>
        <rFont val="Calibri Light"/>
        <family val="2"/>
        <charset val="238"/>
      </rPr>
      <t xml:space="preserve">Fasadni sestav ZF 2.2- cokl </t>
    </r>
    <r>
      <rPr>
        <sz val="10"/>
        <color theme="1"/>
        <rFont val="Calibri Light"/>
        <family val="2"/>
        <charset val="238"/>
      </rPr>
      <t xml:space="preserve">
Dobava in izdelava izolacije podzidka fasade pri priključku na obstoječ teren v sestavi:
- fasadno lepilo kot npr. </t>
    </r>
    <r>
      <rPr>
        <b/>
        <sz val="10"/>
        <color theme="1"/>
        <rFont val="Calibri Light"/>
        <family val="2"/>
        <charset val="238"/>
      </rPr>
      <t>Baumit SupraFIX v primeru montaže na</t>
    </r>
    <r>
      <rPr>
        <sz val="10"/>
        <color theme="1"/>
        <rFont val="Calibri Light"/>
        <family val="2"/>
        <charset val="238"/>
      </rPr>
      <t xml:space="preserve"> </t>
    </r>
    <r>
      <rPr>
        <b/>
        <sz val="10"/>
        <color theme="1"/>
        <rFont val="Calibri Light"/>
        <family val="2"/>
        <charset val="238"/>
      </rPr>
      <t>bitumensko</t>
    </r>
    <r>
      <rPr>
        <sz val="10"/>
        <color theme="1"/>
        <rFont val="Calibri Light"/>
        <family val="2"/>
        <charset val="238"/>
      </rPr>
      <t xml:space="preserve"> podlogo, oziroma lepilo kot npr. Baumit StarContact White,
- Izolacijska plošča z nizko vodovpojnostjo EPS-P (λ ≤ 0,031 W/mK) debeline </t>
    </r>
    <r>
      <rPr>
        <b/>
        <sz val="10"/>
        <color theme="1"/>
        <rFont val="Calibri Light"/>
        <family val="2"/>
        <charset val="238"/>
      </rPr>
      <t>d = 20 cm</t>
    </r>
    <r>
      <rPr>
        <sz val="10"/>
        <color theme="1"/>
        <rFont val="Calibri Light"/>
        <family val="2"/>
        <charset val="238"/>
      </rPr>
      <t>,
-pritrdilna sidra za površinsko montažo,
- fasadno lepilo kot npr. Baumit SupraFIX v primeru montaže na bitumensko podlogo, oziroma lepilo kot npr. Baumit StarContact White,
-armira mrežica iz steklenih vlaken kot npr. Baumit StarTex, 
-osnovni premaz kot npr. Baumit UniPrimer, 
-zaključni vodoodbojini mehansko odporen pisani omet na osnovi čistega akrilata kot npr. Mosaik Top Essential Line v barvi po izboru projektanta.
Pri izvedbi stika podzidka fasade s pohodno površino se smiselno upošteva tipske detajle dobavitelja fasadnega sistema. Višina cokla mora znašati minimalno 50 cm.</t>
    </r>
  </si>
  <si>
    <t>Odstranitev talnih oblog v stiku s fasado. Skupaj z vsemi pomožnimi in pripravljalnimi deli za izvedbo rušenja. S prenosi, začasno deponijo in nakladanjem na prevozno sredstvo in odvozom na deponijo do 15 km ter plačilo takse za deponiranje. 
Delo poteka na višini. Fasadni oder je zajet v tesarskih delih.</t>
  </si>
  <si>
    <t>Tlakovci na pokritem dvorišču</t>
  </si>
  <si>
    <t>Keramika pod nadstreškom na S fasadi</t>
  </si>
  <si>
    <t>Dobava, izdelava in montaža kompleta zaključne obrobe na AB atiki sestavljene iz:
- horizontalne obloge atike XPS debeline 5 cm v pasu širine 30 cm, preostala višina se obloži s ploščami kamene volne,
- lesene gradbene vezane plošče d=20 mm podprta z jeklenimi konzolami širine 70mm, vijačene v AB atiko
- pocinkane podkonstrukcije za vpetje obrobe
- pocinkana jeklena pločevina debeline 0.7mm. 
Obstoječa podkonstrukcija se nadgradi.
Segmenti dolžine max 3,00m, drsni kleparski spoji med segmenti.
V enotni ceni postavke upoštevati vsa mehanska pritrdila, spojni in tesnilni material. Spoji segmentov izvedeni z drsnimi kleparskimi zaključki brez togih stikov. 
Upoštevati pritrjevanje za vetrovno cono 150km/h po predhodnem izračunu. Vrsta materiala in korozijska zaščita pločevine morata zagotavljati trajno odpornost proti rjavenju. Vsi stiki in vijačne zveze morajo biti zatesnjeni in antikorozijsko zaščiteni.
Z vsemi mehanskimi pritrdili, kitanjem in drsnimi kleparskimi zaključki na stikih. Pločevina enake barve kot obstoječe pločevine. V ceni mora biti zajeta tudi prilagoditev notranje obloge atike na novo zaključno obrobo.</t>
  </si>
  <si>
    <t>Atika na J fasadi razvite širine do 75 cm</t>
  </si>
  <si>
    <r>
      <rPr>
        <b/>
        <sz val="10"/>
        <color theme="1"/>
        <rFont val="Calibri Light"/>
        <family val="2"/>
        <charset val="238"/>
      </rPr>
      <t>Fasadni sestav ZF 1- izolacija strešnega AB venca in nosilcev</t>
    </r>
    <r>
      <rPr>
        <sz val="10"/>
        <color theme="1"/>
        <rFont val="Calibri Light"/>
        <family val="2"/>
        <charset val="238"/>
      </rPr>
      <t xml:space="preserve">
Dobava in izdelava kontaktne tankoslojne </t>
    </r>
    <r>
      <rPr>
        <b/>
        <sz val="10"/>
        <color theme="1"/>
        <rFont val="Calibri Light"/>
        <family val="2"/>
        <charset val="238"/>
      </rPr>
      <t xml:space="preserve">fasade ZF1 </t>
    </r>
    <r>
      <rPr>
        <sz val="10"/>
        <color theme="1"/>
        <rFont val="Calibri Light"/>
        <family val="2"/>
        <charset val="238"/>
      </rPr>
      <t xml:space="preserve">kot npr. Baumit Star Mineral, skupaj z vgradnjo vseh vogalnikov in odkapnih profilov v sestavi:
- fasadno lepilo kot npr. Baumit StarContact Light,
- izolacijske fasadne plošče iz kamene volne kot npr. KNAUF INSULATION FKD-N Thermal (λ ≤ 0,034 W/mK) debeline </t>
    </r>
    <r>
      <rPr>
        <b/>
        <sz val="10"/>
        <color theme="1"/>
        <rFont val="Calibri Light"/>
        <family val="2"/>
        <charset val="238"/>
      </rPr>
      <t>d = 3 cm</t>
    </r>
    <r>
      <rPr>
        <sz val="10"/>
        <color theme="1"/>
        <rFont val="Calibri Light"/>
        <family val="2"/>
        <charset val="238"/>
      </rPr>
      <t xml:space="preserve">,
-pritrdilna sidra za površinsko montažo,
- fasadno lepilo kot npr. Baumit SupraFIX v primeru montaže na bitumensko podlogo, oziroma lepilo kot npr. Baumit StarContact White,
-armira mrežica iz steklenih vlaken kot npt. Baumit StarTex, 
-osnovni premaz kot npr. Baumit UniPrimer, 
-zaključni omet Baumit SilikonTop 1,5K s povečanim dodatkom proti razvoju alg in plesni v barvi po izboru projektanta. 
</t>
    </r>
    <r>
      <rPr>
        <b/>
        <sz val="10"/>
        <color theme="1"/>
        <rFont val="Calibri Light"/>
        <family val="2"/>
        <charset val="238"/>
      </rPr>
      <t xml:space="preserve">Pri izvedbi fasadnega venca je potrebno uporabiti mrežico za armiranje utorov kot npr. TextilGlas Gitter soft iz steklenih vlaken.
Pri strešnem vencu je potrebno uporabiti nameski PVC prifil za prezračevane strehe. </t>
    </r>
  </si>
  <si>
    <t xml:space="preserve">Severna fasada </t>
  </si>
  <si>
    <r>
      <rPr>
        <b/>
        <sz val="10"/>
        <rFont val="Calibri Light"/>
        <family val="2"/>
        <charset val="238"/>
      </rPr>
      <t>Fasadni sestav ZF 4.2 - cokl</t>
    </r>
    <r>
      <rPr>
        <sz val="10"/>
        <color theme="1"/>
        <rFont val="Calibri Light"/>
        <family val="2"/>
        <charset val="238"/>
      </rPr>
      <t xml:space="preserve">
Dobava in izdelava izolacije podzidka fasade pri priključku na obstoječ teren v sestavi:
- fasadno lepilo kot npr. </t>
    </r>
    <r>
      <rPr>
        <b/>
        <sz val="10"/>
        <color theme="1"/>
        <rFont val="Calibri Light"/>
        <family val="2"/>
        <charset val="238"/>
      </rPr>
      <t>Baumit SupraFIX v primeru montaže na</t>
    </r>
    <r>
      <rPr>
        <sz val="10"/>
        <color theme="1"/>
        <rFont val="Calibri Light"/>
        <family val="2"/>
        <charset val="238"/>
      </rPr>
      <t xml:space="preserve"> </t>
    </r>
    <r>
      <rPr>
        <b/>
        <sz val="10"/>
        <color theme="1"/>
        <rFont val="Calibri Light"/>
        <family val="2"/>
        <charset val="238"/>
      </rPr>
      <t>bitumensko</t>
    </r>
    <r>
      <rPr>
        <sz val="10"/>
        <color theme="1"/>
        <rFont val="Calibri Light"/>
        <family val="2"/>
        <charset val="238"/>
      </rPr>
      <t xml:space="preserve"> podlogo, oziroma lepilo kot npr. Baumit StarContact White,
- Izolacijska plošča z nizko vodovpojnostjo EPS-P (λ ≤ 0,031 W/mK) debeline d = </t>
    </r>
    <r>
      <rPr>
        <b/>
        <sz val="10"/>
        <color theme="1"/>
        <rFont val="Calibri Light"/>
        <family val="2"/>
        <charset val="238"/>
      </rPr>
      <t>5 cm</t>
    </r>
    <r>
      <rPr>
        <sz val="10"/>
        <color theme="1"/>
        <rFont val="Calibri Light"/>
        <family val="2"/>
        <charset val="238"/>
      </rPr>
      <t>,
-pritrdilna sidra za površinsko montažo,
- fasadno lepilo kot npr. Baumit SupraFIX v primeru montaže na bitumensko podlogo, oziroma lepilo kot npr. Baumit StarContact White,
-armira mrežica iz steklenih vlaken kot npt. Baumit StarTex, 
-osnovni premaz kot npr. Baumit UniPrimer, 
-zaključni vodoodbojini mehansko odporen pisani omet na osnovi čistega akrilata kot npr. Mosaik Top Essential Line v barvi po izboru projektanta.
Pri izvedbi stika podzidka fasade s pohodno površino se smiselno upošteva tipske detajle dobavitelja fasadnega sistema. Višina cokla mora znašati minimalno 50 cm.</t>
    </r>
  </si>
  <si>
    <t>Del S fasade v območju svetlobnega jaška</t>
  </si>
  <si>
    <r>
      <rPr>
        <b/>
        <sz val="10"/>
        <color theme="1"/>
        <rFont val="Calibri Light"/>
        <family val="2"/>
        <charset val="238"/>
      </rPr>
      <t>Fasadni sestav ZF 5.2- cokl</t>
    </r>
    <r>
      <rPr>
        <sz val="10"/>
        <color theme="1"/>
        <rFont val="Calibri Light"/>
        <family val="2"/>
        <charset val="238"/>
      </rPr>
      <t xml:space="preserve">
Dobava in izdelava izolacije podzidka fasade pri priključku na obstoječ teren v sestavi:
- fasadno lepilo kot npr. </t>
    </r>
    <r>
      <rPr>
        <b/>
        <sz val="10"/>
        <color theme="1"/>
        <rFont val="Calibri Light"/>
        <family val="2"/>
        <charset val="238"/>
      </rPr>
      <t>Baumit SupraFIX v primeru montaže na</t>
    </r>
    <r>
      <rPr>
        <sz val="10"/>
        <color theme="1"/>
        <rFont val="Calibri Light"/>
        <family val="2"/>
        <charset val="238"/>
      </rPr>
      <t xml:space="preserve"> </t>
    </r>
    <r>
      <rPr>
        <b/>
        <sz val="10"/>
        <color theme="1"/>
        <rFont val="Calibri Light"/>
        <family val="2"/>
        <charset val="238"/>
      </rPr>
      <t>bitumensko</t>
    </r>
    <r>
      <rPr>
        <sz val="10"/>
        <color theme="1"/>
        <rFont val="Calibri Light"/>
        <family val="2"/>
        <charset val="238"/>
      </rPr>
      <t xml:space="preserve"> podlogo, oziroma lepilo kot npr. Baumit StarContact White,
- Izolacijska plošča z nizko vodovpojnostjo EPS-P (λ ≤ 0,031 W/mK) debeline </t>
    </r>
    <r>
      <rPr>
        <b/>
        <sz val="10"/>
        <color theme="1"/>
        <rFont val="Calibri Light"/>
        <family val="2"/>
        <charset val="238"/>
      </rPr>
      <t>d = 15 cm</t>
    </r>
    <r>
      <rPr>
        <sz val="10"/>
        <color theme="1"/>
        <rFont val="Calibri Light"/>
        <family val="2"/>
        <charset val="238"/>
      </rPr>
      <t>,
-pritrdilna sidra za površinsko montažo,
- fasadno lepilo kot npr. Baumit SupraFIX v primeru montaže na bitumensko podlogo, oziroma lepilo kot npr. Baumit StarContact White,
-armira mrežica iz steklenih vlaken kot npt. Baumit StarTex, 
-osnovni premaz kot npr. Baumit UniPrimer, 
-zaključni vodoodbojini mehansko odporen pisani omet na osnovi čistega akrilata kot npr. Mosaik Top Essential Line v barvi po izboru projektanta.
Pri izvedbi stika podzidka fasade s pohodno površino se smiselno upošteva tipske detajle dobavitelja fasadnega sistema. Višina cokla mora znašati minimalno 50 cm.</t>
    </r>
  </si>
  <si>
    <r>
      <rPr>
        <b/>
        <sz val="10"/>
        <color theme="1"/>
        <rFont val="Calibri Light"/>
        <family val="2"/>
        <charset val="238"/>
      </rPr>
      <t>Sanacija AB konstrukcije nadstreška na S fasadi</t>
    </r>
    <r>
      <rPr>
        <sz val="10"/>
        <color theme="1"/>
        <rFont val="Calibri Light"/>
        <family val="2"/>
        <charset val="238"/>
      </rPr>
      <t xml:space="preserve">
Obdelava in barvanje vseh površin nadstreška obraslih z mikroorganizmi z Baumit FungoFluid in fasadno barvo kot npr. Baumit SilikonColor po naslednjem postopu; 
- čiščenje površin s pranjem pod pritiskom max. 200 bar
- 2 x premaz površin kot npr. z Baumit FungoFluid (čas med nanosoma min. 12 ur)
- 2 x nanos fasadne barve kot npr. Baumit SilikonColor (čas med nanosoma 4 - 6 ur) v abrvi po izboru projektna</t>
    </r>
  </si>
  <si>
    <t>AB nadstrešek na S fasadi -stebri in naosilec</t>
  </si>
  <si>
    <t>AB nadstrešek na S fasadi -strop</t>
  </si>
  <si>
    <t>pozidana ograja v območju vhoda v kuhinjo</t>
  </si>
  <si>
    <t>Dobava in vgradnja ALU prašno barvani zunanjih polic na mestu poprej odstranjenih kamnitih polic razvite širini do 30 cm. Skupaj z podometnim stenskim ALU zaključkom, z vezniki, z vsem tesnilnim materialom,  pomožnimi in pripravljalnimi deli. 
Delo poteka na višini. Fasadni oder je zajet v tesarskih delih.</t>
  </si>
  <si>
    <t>Prilagoditev obstoječih žlebov (rezanje, vstavki novih zapornih elementov, tesnenje, barvanje ...) v skrajnih točkah zaradi dodatne izolacije. Z vsem pritrdilnim in tesnilnim materialom.</t>
  </si>
  <si>
    <t>Dobava in vgradnja novih žlebov kot menjava poškodovanih delov ali delov, kjer prilagoditev ni možna. Žlebovi morajo imeti enak profil in enako barvo kot obstoječi žlebovi. Skupaj z navezavo na ostale dele žlebov, vsem prtrdilnim in tesnilnim materialom.</t>
  </si>
  <si>
    <t>Atika na S fasadi razvite širine do 75 cm</t>
  </si>
  <si>
    <t>Dobava in vgradnja plasti prodnikov 16-32 v debelini 10 cm. V kompletu z geofilcem gostote 200kg/m3, ki se predhodno namesti na tamponskem materialu.</t>
  </si>
  <si>
    <t>Razna režijska dela, obračunana po dejanskih stroških v skladu z vpisom v gradbeni dnevnik in pomoč obrtnikom; (nepredvidena dela, ki bi se pokazala pri rušitvenih delih, razbijanje in izdelava utorov za instalacije ipd) - ocena</t>
  </si>
  <si>
    <t>Demontaža dela Fe-Zn odtočnih vertikal premerov do 160 mm, vključno s kotlički in LTŽ nastavki do višine 150 cm ter s strelovodnimi vodniki. Skladiščenje na ustrezni deponiji do ponovne montaže</t>
  </si>
  <si>
    <t>Izdelava načrta rekonstrukcije strelovoda s popisom, vključno s pregledom in meritvami. Na podlagi PZI načrta se dobavi in izvede strelovodne vodnike.</t>
  </si>
  <si>
    <t>dobava in vgradnja strelovodnih odvodnikov z vsem potrebnimi pritdilnimi elementi</t>
  </si>
  <si>
    <t>Tankoslojni omet
Izvedba tankoslojnega ometa kot npr. Ytong notranji tankoslojni omet  Skupaj s predhodnim prednamazom kot npr. Ytong prednamaz UNI in izvedbo stika s preostalimi stenami s kitanjem in mrežico. Omet se izvaja na zidakih iz porobetona.</t>
  </si>
  <si>
    <t>kapa pozidanega parapeta</t>
  </si>
  <si>
    <t>Dobava in vgradnja kamnite kape zidu debeline 2 cm, širine do 55 cm, skupne dolžine 5,3 m. Material in obdelava enaka kot pri obstoječih kapah.</t>
  </si>
  <si>
    <t>Pleskanje ometanih sten in betonskih sten in stropov ter oblog s predhodno pripravo podlage ter 2x pleskanje z disperzijsko barvo v tonu po izboru projektanta.</t>
  </si>
  <si>
    <t>Sreen rolo dim. 180/140 na J fasadi</t>
  </si>
  <si>
    <t>Sreen rolo dim. 100/1800 na J fasadi</t>
  </si>
  <si>
    <t>Sreen rolo dim. 180/180 na J fasadi</t>
  </si>
  <si>
    <t>Sreen rolo dim. 240/240 na J fasadi</t>
  </si>
  <si>
    <t xml:space="preserve">Dobava in montaža tekoče armirane hidroizolacije Triflex Prodetail  na vertikalo očiščene PVC strešne membrane </t>
  </si>
  <si>
    <r>
      <rPr>
        <b/>
        <sz val="10"/>
        <color theme="1"/>
        <rFont val="Calibri Light"/>
        <family val="2"/>
        <charset val="238"/>
      </rPr>
      <t xml:space="preserve">Sanacija PVC strešne membrane </t>
    </r>
    <r>
      <rPr>
        <sz val="10"/>
        <color theme="1"/>
        <rFont val="Calibri Light"/>
        <family val="2"/>
        <charset val="238"/>
      </rPr>
      <t xml:space="preserve">
Dobava in montaža dvokomponentne popolnoma armirane tekoče tesnilne mase za izdelavo detajlov, vključno z idelavo tipskega varnostnega preliva. Masa je izdelana na osnovi hitroveznih gibkih PMMA kot npr. Triflex ProEco (strešna površina) in Prodetail. PVC folijo je potrebno predhodno očistiti z visokotlačnim čistilnikom in z namenskim čistilom proizvajalca. </t>
    </r>
  </si>
  <si>
    <t>projektantski nadzor</t>
  </si>
  <si>
    <t>C</t>
  </si>
  <si>
    <t xml:space="preserve">Ureditev gradbišča skladno z elaboratom. Ureditev vključuje najmanj: 
- označbo gradbišča z gradbiščno tablo 
- opozorilnimi tablami gradbišča iz elaborata varnosti pri delu
- zavarovanjem gradbišča pred okolico z zaščitno ograjo
- ureditvijo dostopnih vrat v zaščitni ograji
- postavitev varnostnih trakov 
- postavitev barier za preprečitev vhoda nepooblaščenih oseb
- označbami notranjih in zunanjih transportnih poti
- ureditvijo prostora za začasne deponije materialov,
- selitev obstoječe opreme iz prostorov, kjer se bodo izvajala GO dela na začasno deponijo znotraj objekta,
- ureditev ustrezne dokumenatcije za postavitev fasadnega odra v varovalnem pasu državne ceste.
Gradbišče mora biti urejeno skladno z veljavno zakonodajo in zahtevami iz varnostnega načrta </t>
  </si>
  <si>
    <t>Demontaža in odstranitev pločevine nad in okrog okna s transportom in oddajo na deponiji gradbenih odpadkov.</t>
  </si>
  <si>
    <t>Dobava in vgradnja novih Fe – Zn žlebov kot menjava poškodovanih delov ali delov, kjer prilagoditev ni možna. Žlebovi morajo imeti enak profil in enako barvo kot obstoječi žlebovi. Skupaj z navezavo na ostale dele žlebov, vsem pritrdilnim in tesnilnim materialom.</t>
  </si>
  <si>
    <t>Dobava in vgradnja odtočnih cevi 160 mm za povezavo vtočnika in kotlička v enakem materialu in barvi kot so obstoječi. V kompletu v kompletu z navezavo in prilagoditvijo v območju kotlička.</t>
  </si>
  <si>
    <t>Samo montaža Fe – Zn vertikal enakega premera kot obstoječe (premer 125 do 160mm).  V kompletu s kotličkom, koleni in navezavo na peskolove. Vsi stiki in vijačne zveze morajo biti zatesnjeni in antikorozijsko zaščiteni. V spodnjem delu upoštevati izvedbo z LTŽ cevjo do višine 200cm.</t>
  </si>
  <si>
    <r>
      <t xml:space="preserve">Dobava in vgradnja zunanjih </t>
    </r>
    <r>
      <rPr>
        <b/>
        <sz val="10"/>
        <color theme="1"/>
        <rFont val="Calibri Light"/>
        <family val="2"/>
        <charset val="238"/>
      </rPr>
      <t>predokenskih zip</t>
    </r>
    <r>
      <rPr>
        <sz val="10"/>
        <color theme="1"/>
        <rFont val="Calibri Light"/>
        <family val="2"/>
        <charset val="238"/>
      </rPr>
      <t xml:space="preserve"> screen rolojev na posameznih obstoječih oknih. Screen roloji morajo biti v barvi, materialu in detajlih (vodila, škatle) enaki predhodno zamenjanim rolojem. Dimenzije rolojev prilagoditi izvedenu stanju po predhodno vzetih merah. 
Delo poteka na višini. Fasadni oder je zajet v tesarskih delih.</t>
    </r>
  </si>
  <si>
    <t>nepredvidena dela</t>
  </si>
  <si>
    <t>&lt;</t>
  </si>
  <si>
    <t xml:space="preserve">TLAKARSKA DELA </t>
  </si>
  <si>
    <r>
      <t xml:space="preserve">Dobava in vgradnja  8 - poljnega okna iz ALU profilov , skupne dim. 418/185+30 cm (višino in parapet okna prilagoditi obstoječim oknom). Vertikalna polja se odpirajo okrog vertikalne osi, horizontalna polja okrog horizontalne (na ventus). Višino vertikalnih polj uskladiti z višino obstoječih oken. 
Okna s specifikacijo;
- tipski razširitveni porfil (širine 20 cm) v območju priključitve predelne stene na okno,
- sistem: npr. Schüco AWS 75.SI+, RAL barva po izbiri projektanta
</t>
    </r>
    <r>
      <rPr>
        <sz val="10"/>
        <rFont val="Calibri Light"/>
        <family val="2"/>
        <charset val="238"/>
      </rPr>
      <t>- zasteklitev troslojna, Ug= 0,6 w/ m2K, s TPS distančnikom v sestavi: 6-14-4-14-4 
- zunanje senčilo: zunanje žaluzije v podometni toplotno izolativni omarici npr. Termobox višine 30 cm,</t>
    </r>
    <r>
      <rPr>
        <sz val="10"/>
        <color theme="1"/>
        <rFont val="Calibri Light"/>
        <family val="2"/>
        <charset val="238"/>
      </rPr>
      <t xml:space="preserve">
- notranje senčilo: obstoječe lamelne zavese,
- okovje; sistemsko kot npr. Schuco AvanTec SimplySmart DK (skrito okovje) za odpiranje po H in V osi,
- kljuka: sistemska kot npr. Schüco kljuka, 
- ostalo: pod oknom sistemski kot npr. Schüco PVC 'basis' profil, točkovni kotnik za spodnje vpetje,
- zunanja polica ; zajeta v postavki C.9 3,
- notranja polica: PVC šrine do 25 cm,
- z vsem potrebnim montažnim in tesnilnim materialom
- montaža po RAL smernicah montaže,
- zvočna izolativnost min 38 dB,
- delitev po shemi iz priloge  in  detajlih iz PZI projekta.</t>
    </r>
  </si>
  <si>
    <t>V ceno vključena priprava podlage skladno z navodili dobavitelja fasadnih sistemov (npr. čiščenje in pranje obstoječe podlage z vodo pod pritiskom, prašno površino omedemo, neravnine izravnamo,..)</t>
  </si>
  <si>
    <r>
      <rPr>
        <b/>
        <sz val="10"/>
        <color theme="1"/>
        <rFont val="Calibri Light"/>
        <family val="2"/>
        <charset val="238"/>
      </rPr>
      <t xml:space="preserve">Fasadni sestav ZF 2- fasada zunanjih sten </t>
    </r>
    <r>
      <rPr>
        <sz val="10"/>
        <color theme="1"/>
        <rFont val="Calibri Light"/>
        <family val="2"/>
        <charset val="238"/>
      </rPr>
      <t xml:space="preserve">
Dobava in izdelava kontaktne tankoslojne fasade kot npr. Baumit Star Mineral, skupaj z vgradnjo vseh vogalnikov, okenskih, odkapnih in dilatacijskih profilov ( kot npr. Baumit Dehnfugen Profil-E in V ) v sestavi:
- fasadno lepilo kot npr. Baumit StarContact Light,
- izolacijske fasadne plošče iz kamene volne kot npr. KNAUF INSULATION FKD-N Thermal (λ ≤ 0,034 W/mK) debeline </t>
    </r>
    <r>
      <rPr>
        <b/>
        <sz val="10"/>
        <color theme="1"/>
        <rFont val="Calibri Light"/>
        <family val="2"/>
        <charset val="238"/>
      </rPr>
      <t>d = 20 cm</t>
    </r>
    <r>
      <rPr>
        <sz val="10"/>
        <color theme="1"/>
        <rFont val="Calibri Light"/>
        <family val="2"/>
        <charset val="238"/>
      </rPr>
      <t xml:space="preserve">,
-pritrdilna sidra za površinsko montažo,
- fasadno lepilo kot npr. Baumit SupraFIX v primeru montaže na bitumensko podlogo, oziroma lepilo kot npr. Baumit StarContact White,
-armira mrežica iz steklenih vlaken kot npt. Baumit StarTex, 
-osnovni premaz kot npr. Baumit UniPrimer, 
-zaključni omet kot npr. Baumit SilikonTop 1,5K s povečanim dodatkom proti razvoju alg in plesni v barvi po izboru projektanta. 
</t>
    </r>
    <r>
      <rPr>
        <b/>
        <sz val="10"/>
        <color theme="1"/>
        <rFont val="Calibri Light"/>
        <family val="2"/>
        <charset val="238"/>
      </rPr>
      <t>Pri vgradnji Ali polic je potrebno uporabiti nameski tesnilni trak. 
Pri pločevinasti obrobi je potrebno uporabiti namenski PVC profil za priključek pločevinaste obrobe, ki omogoča izvedbo gibljivih in vodotesnih stikov.
Špalete je potrebno izolirati s ploščami d=3 cm kjer stavbno pohištvo ni poravnano z ravnino konstrukcije</t>
    </r>
    <r>
      <rPr>
        <sz val="10"/>
        <color theme="1"/>
        <rFont val="Calibri Light"/>
        <family val="2"/>
        <charset val="238"/>
      </rPr>
      <t xml:space="preserve">. </t>
    </r>
  </si>
  <si>
    <r>
      <rPr>
        <b/>
        <sz val="10"/>
        <color theme="1"/>
        <rFont val="Calibri Light"/>
        <family val="2"/>
        <charset val="238"/>
      </rPr>
      <t>Fasadni sestav ZF 3 - čela medetažnih konstrukcij</t>
    </r>
    <r>
      <rPr>
        <sz val="10"/>
        <color theme="1"/>
        <rFont val="Calibri Light"/>
        <family val="2"/>
        <charset val="238"/>
      </rPr>
      <t xml:space="preserve">
Dobava in izdelava kontaktne tankoslojne fasade kot npr. Baumit Star Mineral, skupaj z vgradnjo vseh vogalnikov, okenskih, odkapnih in dilatacijskih profilov ( kot npr. Baumit Dehnfugen Profil-E in V ) v sestavi:
- fasadno lepilo kot npr. Baumit StarContact Light,
- izolacijske fasadne plošče iz kamene volne kot npr. KNAUF INSULATION FKD-N Thermal (λ ≤ 0,034 W/mK) debeline </t>
    </r>
    <r>
      <rPr>
        <b/>
        <sz val="10"/>
        <color theme="1"/>
        <rFont val="Calibri Light"/>
        <family val="2"/>
        <charset val="238"/>
      </rPr>
      <t>d = 10 cm</t>
    </r>
    <r>
      <rPr>
        <sz val="10"/>
        <color theme="1"/>
        <rFont val="Calibri Light"/>
        <family val="2"/>
        <charset val="238"/>
      </rPr>
      <t xml:space="preserve">,
-pritrdilna sidra za površinsko montažo,
- fasadno lepilo kot npr. Baumit SupraFIX v primeru montaže na bitumensko podlogo, oziroma lepilo kot npr. Baumit StarContact White,
-armira mrežica iz steklenih vlaken kot npt. Baumit StarTex, 
-osnovni premaz kot npr. Baumit UniPrimer, 
-zaključni omet kot npr. Baumit SilikonTop 1,5K s povečanim dodatkom proti razvoju alg in plesni v barvi po izboru projektanta. </t>
    </r>
  </si>
  <si>
    <r>
      <rPr>
        <b/>
        <sz val="10"/>
        <color theme="1"/>
        <rFont val="Calibri Light"/>
        <family val="2"/>
        <charset val="238"/>
      </rPr>
      <t>Fasadni sestav ZF 4 - izolacija AB nosilcev</t>
    </r>
    <r>
      <rPr>
        <sz val="10"/>
        <color theme="1"/>
        <rFont val="Calibri Light"/>
        <family val="2"/>
        <charset val="238"/>
      </rPr>
      <t xml:space="preserve">
Dobava in izdelava kontaktne tankoslojne fasade kot npr. Baumit Star Mineral, skupaj z vgradnjo vseh vogalnikov, okenskih, odkapnih in dilatacijskih profilov ( kot npr. Baumit Dehnfugen Profil-E in V ) v sestavi:
- fasadno lepilo kot npr. Baumit StarContact Light,
- izolacijske fasadne plošče iz kamene volne kot npr. KNAUF INSULATION FKD-N Thermal (λ ≤ 0,034 W/mK) debeline </t>
    </r>
    <r>
      <rPr>
        <b/>
        <sz val="10"/>
        <color theme="1"/>
        <rFont val="Calibri Light"/>
        <family val="2"/>
        <charset val="238"/>
      </rPr>
      <t>d = 5 cm</t>
    </r>
    <r>
      <rPr>
        <sz val="10"/>
        <color theme="1"/>
        <rFont val="Calibri Light"/>
        <family val="2"/>
        <charset val="238"/>
      </rPr>
      <t xml:space="preserve">,
-pritrdilna sidra za površinsko montažo,
- fasadno lepilo kot npr. Baumit SupraFIX v primeru montaže na bitumensko podlogo, oziroma lepilo kot npr. Baumit StarContact White,
-armira mrežica iz steklenih vlaken kot npr. Baumit StarTex, 
-osnovni premaz kot npr. Baumit UniPrimer, 
-zaključni omet kot npr.Baumit SilikonTop 1,5K s povečanim dodatkom proti razvoju alg in plesni v barvi po izboru projektanta. </t>
    </r>
  </si>
  <si>
    <r>
      <rPr>
        <b/>
        <sz val="10"/>
        <color theme="1"/>
        <rFont val="Calibri Light"/>
        <family val="2"/>
        <charset val="238"/>
      </rPr>
      <t xml:space="preserve">Fasadni sestav ZF 5- fasada zunanjih sten </t>
    </r>
    <r>
      <rPr>
        <sz val="10"/>
        <color theme="1"/>
        <rFont val="Calibri Light"/>
        <family val="2"/>
        <charset val="238"/>
      </rPr>
      <t xml:space="preserve">
Dobava in izdelava kontaktne tankoslojne fasade</t>
    </r>
    <r>
      <rPr>
        <b/>
        <sz val="10"/>
        <color theme="1"/>
        <rFont val="Calibri Light"/>
        <family val="2"/>
        <charset val="238"/>
      </rPr>
      <t xml:space="preserve"> </t>
    </r>
    <r>
      <rPr>
        <sz val="10"/>
        <color theme="1"/>
        <rFont val="Calibri Light"/>
        <family val="2"/>
        <charset val="238"/>
      </rPr>
      <t xml:space="preserve">kot npr. Baumit Star Mineral, skupaj z vgradnjo vseh vogalnikov, okenskih, odkapnih in dilatacijskih profilov ( kot npr. Baumit Dehnfugen Profil-E in V ) v sestavi:
- fasadno lepilo kot npr. Baumit StarContact Light,
- izolacijske fasadne plošče iz kamene volne kot npr. KNAUF INSULATION FKD-N Thermal (λ ≤ 0,034 W/mK) debeline </t>
    </r>
    <r>
      <rPr>
        <b/>
        <sz val="10"/>
        <color theme="1"/>
        <rFont val="Calibri Light"/>
        <family val="2"/>
        <charset val="238"/>
      </rPr>
      <t>d = 20 cm</t>
    </r>
    <r>
      <rPr>
        <sz val="10"/>
        <color theme="1"/>
        <rFont val="Calibri Light"/>
        <family val="2"/>
        <charset val="238"/>
      </rPr>
      <t xml:space="preserve">,
-pritrdilna sidra za površinsko montažo,
- fasadno lepilo kot npr. Baumit SupraFIX v primeru montaže na bitumensko podlogo, oziroma lepilo kot npr. Baumit StarContact White,
-armira mrežica iz steklenih vlaken kot npr. Baumit StarTex, 
-osnovni premaz kot npr. Baumit UniPrimer, 
-zaključni omet kot npr.Baumit SilikonTop 1,5K s povečanim dodatkom proti razvoju alg in plesni v barvi po izboru projektanta. </t>
    </r>
    <r>
      <rPr>
        <b/>
        <sz val="10"/>
        <color theme="1"/>
        <rFont val="Calibri Light"/>
        <family val="2"/>
        <charset val="238"/>
      </rPr>
      <t xml:space="preserve">
Špalete je potrebno izolirati s ploščami d=3 cm kjer stavbno pohištvo ni poravnano z ravnino konstrukcije</t>
    </r>
    <r>
      <rPr>
        <sz val="10"/>
        <color theme="1"/>
        <rFont val="Calibri Light"/>
        <family val="2"/>
        <charset val="238"/>
      </rPr>
      <t xml:space="preserve">. </t>
    </r>
  </si>
  <si>
    <r>
      <rPr>
        <b/>
        <sz val="10"/>
        <color theme="1"/>
        <rFont val="Calibri Light"/>
        <family val="2"/>
        <charset val="238"/>
      </rPr>
      <t>Preplastitev zaključnega ometa pozidanega parapeta v območju vhoda v kuhinjo</t>
    </r>
    <r>
      <rPr>
        <sz val="10"/>
        <color theme="1"/>
        <rFont val="Calibri Light"/>
        <family val="2"/>
        <charset val="238"/>
      </rPr>
      <t xml:space="preserve">
Preplastitev obstoječega aključnega sloja z novim zaključnim slojem po naslednjem postopu; 
- fasadno lepilo kot npr. Baumit StarContact Light White
-armira mrežica iz steklenih vlaken kot npt. Baumit StarTex, 
-osnovni premaz kot npr. Baumit UniPrimer, 
-zaključni omet kot npr. Baumit SilikonTop 1,5K s povečanim dodatkom proti razvoju alg in plesni v barvi po izboru projektanta,
-zaključni vodoodbojini mehansko odporen pisani omet na osnovi čistega akrilata kot npr. Mosaik Top Essential Line v barvi po izboru projektanta v višini 50 cm cokel.
</t>
    </r>
  </si>
  <si>
    <r>
      <rPr>
        <b/>
        <sz val="10"/>
        <color theme="1"/>
        <rFont val="Calibri Light"/>
        <family val="2"/>
        <charset val="238"/>
      </rPr>
      <t>Preplastitev zaključnega ometa pozidanega parapeta v območju vhoda v kuhinjo-cokl</t>
    </r>
    <r>
      <rPr>
        <sz val="10"/>
        <color theme="1"/>
        <rFont val="Calibri Light"/>
        <family val="2"/>
        <charset val="238"/>
      </rPr>
      <t xml:space="preserve">
Dobava in izdelava podzidka fasade pri priključku na obstoječ teren v sestavi:
- fasadno lepilo kot npr. </t>
    </r>
    <r>
      <rPr>
        <b/>
        <sz val="10"/>
        <color theme="1"/>
        <rFont val="Calibri Light"/>
        <family val="2"/>
        <charset val="238"/>
      </rPr>
      <t>Baumit SupraFIX v primeru montaže na</t>
    </r>
    <r>
      <rPr>
        <sz val="10"/>
        <color theme="1"/>
        <rFont val="Calibri Light"/>
        <family val="2"/>
        <charset val="238"/>
      </rPr>
      <t xml:space="preserve"> </t>
    </r>
    <r>
      <rPr>
        <b/>
        <sz val="10"/>
        <color theme="1"/>
        <rFont val="Calibri Light"/>
        <family val="2"/>
        <charset val="238"/>
      </rPr>
      <t>bitumensko</t>
    </r>
    <r>
      <rPr>
        <sz val="10"/>
        <color theme="1"/>
        <rFont val="Calibri Light"/>
        <family val="2"/>
        <charset val="238"/>
      </rPr>
      <t xml:space="preserve"> podlogo, oziroma lepilo kot npr. Baumit StarContact White,
-armira mrežica iz steklenih vlaken kot npr. Baumit StarTex, 
-osnovni premaz kot npr. Baumit UniPrimer, 
-zaključni vodoodbojini mehansko odporen pisani omet na osnovi čistega akrilata kot npr. Mosaik Top Essential Line v barvi po izboru projektanta.
Pri izvedbi stika podzidka fasade s pohodno površino se smiselno upošteva tipske detajle dobavitelja fasadnega sistema. Višina cokla mora znašati minimalno 50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</si>
</sst>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24">
    <font>
      <sz val="10"/>
      <color theme="1"/>
      <name val="Calibri Light"/>
      <family val="2"/>
      <charset val="238"/>
    </font>
    <font>
      <b/>
      <sz val="12"/>
      <name val="Calibri"/>
      <family val="2"/>
      <charset val="238"/>
    </font>
    <font>
      <b/>
      <sz val="10"/>
      <name val="Calibri"/>
      <family val="2"/>
      <charset val="238"/>
    </font>
    <font>
      <b/>
      <sz val="10.5"/>
      <name val="Calibri"/>
      <family val="2"/>
      <charset val="238"/>
    </font>
    <font>
      <sz val="8"/>
      <name val="Calibri Light"/>
      <family val="2"/>
      <charset val="238"/>
    </font>
    <font>
      <sz val="10"/>
      <name val="Calibri Light"/>
      <family val="2"/>
      <charset val="238"/>
      <scheme val="major"/>
    </font>
    <font>
      <b/>
      <sz val="11"/>
      <name val="Calibri"/>
      <family val="2"/>
      <charset val="238"/>
      <scheme val="minor"/>
    </font>
    <font>
      <b/>
      <i/>
      <sz val="9"/>
      <color rgb="FFC00000"/>
      <name val="Calibri"/>
      <family val="2"/>
      <charset val="238"/>
    </font>
    <font>
      <b/>
      <sz val="14"/>
      <name val="Calibri"/>
      <family val="2"/>
      <charset val="238"/>
    </font>
    <font>
      <sz val="10"/>
      <color theme="1"/>
      <name val="Calibri Light"/>
      <family val="2"/>
      <charset val="238"/>
    </font>
    <font>
      <b/>
      <i/>
      <sz val="8"/>
      <color rgb="FFC00000"/>
      <name val="Calibri"/>
      <family val="2"/>
      <charset val="238"/>
    </font>
    <font>
      <sz val="9"/>
      <color theme="1"/>
      <name val="Calibri Light"/>
      <family val="2"/>
      <charset val="238"/>
    </font>
    <font>
      <sz val="9"/>
      <name val="Calibri Light"/>
      <family val="2"/>
      <charset val="238"/>
      <scheme val="major"/>
    </font>
    <font>
      <sz val="10"/>
      <name val="Arial"/>
      <family val="2"/>
      <charset val="238"/>
    </font>
    <font>
      <sz val="10"/>
      <name val="Arial CE"/>
      <family val="2"/>
      <charset val="238"/>
    </font>
    <font>
      <sz val="9"/>
      <color rgb="FFC00000"/>
      <name val="Calibri Light"/>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0" tint="-0.249977111117893"/>
      <name val="Calibri Light"/>
      <family val="2"/>
      <charset val="238"/>
      <scheme val="major"/>
    </font>
    <font>
      <sz val="9"/>
      <color rgb="FF0000FF"/>
      <name val="Bahnschrift Light Condensed"/>
      <family val="2"/>
      <charset val="238"/>
    </font>
    <font>
      <sz val="9"/>
      <name val="Bahnschrift Light Condensed"/>
      <family val="2"/>
      <charset val="238"/>
    </font>
    <font>
      <sz val="10"/>
      <name val="Calibri Light"/>
      <family val="2"/>
      <charset val="238"/>
    </font>
    <font>
      <b/>
      <sz val="9"/>
      <name val="Bahnschrift Light Condensed"/>
      <family val="2"/>
      <charset val="238"/>
    </font>
    <font>
      <i/>
      <sz val="10"/>
      <color theme="1"/>
      <name val="Calibri Light"/>
      <family val="2"/>
      <charset val="238"/>
    </font>
    <font>
      <b/>
      <sz val="10"/>
      <color theme="1"/>
      <name val="Calibri Light"/>
      <family val="2"/>
      <charset val="238"/>
    </font>
    <font>
      <b/>
      <i/>
      <sz val="9"/>
      <name val="Calibri Light"/>
      <family val="2"/>
      <charset val="238"/>
      <scheme val="major"/>
    </font>
    <font>
      <b/>
      <sz val="10"/>
      <name val="Calibri Light"/>
      <family val="2"/>
      <charset val="238"/>
    </font>
    <font>
      <i/>
      <sz val="9"/>
      <color rgb="FFFF0000"/>
      <name val="Calibri Light"/>
      <family val="2"/>
      <charset val="238"/>
      <scheme val="major"/>
    </font>
  </fonts>
  <fills count="100">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2"/>
        <bgColor indexed="64"/>
      </patternFill>
    </fill>
  </fills>
  <borders count="32">
    <border>
      <left/>
      <right/>
      <top/>
      <bottom/>
      <diagonal/>
    </border>
    <border>
      <left/>
      <right/>
      <top style="thin">
        <color auto="1"/>
      </top>
      <bottom style="thin">
        <color auto="1"/>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style="hair">
        <color theme="0" tint="-0.34998626667073579"/>
      </top>
      <bottom style="hair">
        <color theme="0" tint="-0.34998626667073579"/>
      </bottom>
      <diagonal/>
    </border>
    <border>
      <left/>
      <right/>
      <top style="thin">
        <color auto="1"/>
      </top>
      <bottom style="hair">
        <color auto="1"/>
      </bottom>
      <diagonal/>
    </border>
    <border>
      <left/>
      <right/>
      <top style="hair">
        <color auto="1"/>
      </top>
      <bottom style="thin">
        <color auto="1"/>
      </bottom>
      <diagonal/>
    </border>
    <border>
      <left/>
      <right/>
      <top style="hair">
        <color indexed="64"/>
      </top>
      <bottom style="hair">
        <color theme="0" tint="-0.34998626667073579"/>
      </bottom>
      <diagonal/>
    </border>
    <border>
      <left/>
      <right/>
      <top/>
      <bottom style="hair">
        <color theme="0" tint="-0.34998626667073579"/>
      </bottom>
      <diagonal/>
    </border>
    <border>
      <left/>
      <right/>
      <top style="hair">
        <color theme="0" tint="-0.34998626667073579"/>
      </top>
      <bottom/>
      <diagonal/>
    </border>
  </borders>
  <cellStyleXfs count="1559">
    <xf numFmtId="0" fontId="0" fillId="0" borderId="0"/>
    <xf numFmtId="0" fontId="17" fillId="0" borderId="2">
      <alignment horizontal="left" vertical="top"/>
      <protection locked="0"/>
    </xf>
    <xf numFmtId="0" fontId="5" fillId="0" borderId="25">
      <alignment horizontal="left" vertical="top" wrapText="1"/>
      <protection locked="0"/>
    </xf>
    <xf numFmtId="0" fontId="16" fillId="0" borderId="26">
      <alignment horizontal="left" vertical="top" wrapText="1"/>
      <protection locked="0"/>
    </xf>
    <xf numFmtId="0" fontId="6" fillId="3" borderId="1">
      <alignment horizontal="left" vertical="top" wrapText="1"/>
      <protection locked="0"/>
    </xf>
    <xf numFmtId="0" fontId="115" fillId="0" borderId="0">
      <alignment horizontal="left" wrapText="1"/>
      <protection locked="0"/>
    </xf>
    <xf numFmtId="0" fontId="13" fillId="0" borderId="0"/>
    <xf numFmtId="0" fontId="14" fillId="0" borderId="0"/>
    <xf numFmtId="165" fontId="14" fillId="0" borderId="0" applyFill="0" applyBorder="0" applyAlignment="0" applyProtection="0"/>
    <xf numFmtId="4" fontId="18" fillId="0" borderId="0">
      <alignment horizontal="left" vertical="top" wrapText="1"/>
    </xf>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43" fontId="39" fillId="0" borderId="0" applyFont="0" applyFill="0" applyBorder="0" applyAlignment="0" applyProtection="0"/>
    <xf numFmtId="3" fontId="40" fillId="0" borderId="0" applyFont="0" applyFill="0" applyBorder="0" applyAlignment="0" applyProtection="0"/>
    <xf numFmtId="166" fontId="40" fillId="0" borderId="0" applyFont="0" applyFill="0" applyBorder="0" applyAlignment="0" applyProtection="0"/>
    <xf numFmtId="0" fontId="40" fillId="0" borderId="0" applyFont="0" applyFill="0" applyBorder="0" applyAlignment="0" applyProtection="0"/>
    <xf numFmtId="4" fontId="18" fillId="0" borderId="0">
      <alignment horizontal="right" vertical="top" wrapText="1"/>
    </xf>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2" fontId="40" fillId="0" borderId="0" applyFon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4" fontId="47" fillId="0" borderId="0">
      <alignment horizontal="right" vertical="top"/>
    </xf>
    <xf numFmtId="4" fontId="45" fillId="0" borderId="0">
      <alignment horizontal="right" vertical="top"/>
    </xf>
    <xf numFmtId="4" fontId="48" fillId="0" borderId="0">
      <alignment horizontal="left" vertical="top"/>
    </xf>
    <xf numFmtId="0" fontId="20" fillId="28" borderId="0" applyNumberFormat="0" applyBorder="0" applyProtection="0">
      <alignment horizontal="left" vertical="top"/>
    </xf>
    <xf numFmtId="0" fontId="24" fillId="0" borderId="4"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9" fillId="0" borderId="0" applyNumberFormat="0" applyFill="0" applyBorder="0" applyAlignment="0" applyProtection="0"/>
    <xf numFmtId="0" fontId="37" fillId="0" borderId="0"/>
    <xf numFmtId="0" fontId="36" fillId="0" borderId="0"/>
    <xf numFmtId="0" fontId="36" fillId="0" borderId="0"/>
    <xf numFmtId="0" fontId="36" fillId="0" borderId="0"/>
    <xf numFmtId="0" fontId="37" fillId="0" borderId="0"/>
    <xf numFmtId="0" fontId="37" fillId="0" borderId="0"/>
    <xf numFmtId="0" fontId="36" fillId="0" borderId="0"/>
    <xf numFmtId="0" fontId="37" fillId="0" borderId="0"/>
    <xf numFmtId="0" fontId="38" fillId="0" borderId="0"/>
    <xf numFmtId="0" fontId="38" fillId="0" borderId="0"/>
    <xf numFmtId="0" fontId="37" fillId="0" borderId="0"/>
    <xf numFmtId="0" fontId="38" fillId="0" borderId="0"/>
    <xf numFmtId="0" fontId="38" fillId="0" borderId="0"/>
    <xf numFmtId="0" fontId="37" fillId="0" borderId="0"/>
    <xf numFmtId="0" fontId="36" fillId="0" borderId="0"/>
    <xf numFmtId="0" fontId="37" fillId="0" borderId="0"/>
    <xf numFmtId="0" fontId="36" fillId="0" borderId="0"/>
    <xf numFmtId="0" fontId="36" fillId="0" borderId="0"/>
    <xf numFmtId="0" fontId="36" fillId="0" borderId="0"/>
    <xf numFmtId="0" fontId="13" fillId="0" borderId="0"/>
    <xf numFmtId="0" fontId="36" fillId="0" borderId="0"/>
    <xf numFmtId="0" fontId="13" fillId="0" borderId="0"/>
    <xf numFmtId="0" fontId="46" fillId="0" borderId="0"/>
    <xf numFmtId="0" fontId="36" fillId="0" borderId="0"/>
    <xf numFmtId="0" fontId="46" fillId="0" borderId="0"/>
    <xf numFmtId="0" fontId="36" fillId="0" borderId="0"/>
    <xf numFmtId="0" fontId="36" fillId="0" borderId="0"/>
    <xf numFmtId="0" fontId="36" fillId="0" borderId="0"/>
    <xf numFmtId="0" fontId="36" fillId="0" borderId="0"/>
    <xf numFmtId="0" fontId="36" fillId="0" borderId="0"/>
    <xf numFmtId="0" fontId="44" fillId="0" borderId="0"/>
    <xf numFmtId="0" fontId="13" fillId="0" borderId="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36" fillId="0" borderId="0"/>
    <xf numFmtId="0" fontId="36" fillId="0" borderId="0"/>
    <xf numFmtId="0" fontId="37" fillId="0" borderId="0"/>
    <xf numFmtId="0" fontId="38" fillId="0" borderId="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0" fillId="0" borderId="8" applyNumberFormat="0" applyFill="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1" fillId="27" borderId="9" applyNumberFormat="0" applyAlignment="0" applyProtection="0"/>
    <xf numFmtId="0" fontId="38" fillId="0" borderId="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2" fillId="20" borderId="10" applyNumberFormat="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40" fillId="0" borderId="11" applyNumberFormat="0" applyFont="0" applyFill="0" applyAlignment="0" applyProtection="0"/>
    <xf numFmtId="167" fontId="36" fillId="0" borderId="0" applyFont="0" applyFill="0" applyBorder="0" applyAlignment="0" applyProtection="0"/>
    <xf numFmtId="167" fontId="13" fillId="0" borderId="0" applyFont="0" applyFill="0" applyBorder="0" applyAlignment="0" applyProtection="0"/>
    <xf numFmtId="167" fontId="46" fillId="0" borderId="0" applyFont="0" applyFill="0" applyBorder="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4" fillId="11" borderId="10" applyNumberFormat="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4" fontId="18" fillId="0" borderId="0">
      <alignment horizontal="left" vertical="top" wrapText="1"/>
    </xf>
    <xf numFmtId="0" fontId="19" fillId="0" borderId="0"/>
    <xf numFmtId="0" fontId="46" fillId="38" borderId="0" applyNumberFormat="0" applyBorder="0" applyAlignment="0" applyProtection="0"/>
    <xf numFmtId="0" fontId="46" fillId="37" borderId="0" applyNumberFormat="0" applyBorder="0" applyAlignment="0" applyProtection="0"/>
    <xf numFmtId="0" fontId="66" fillId="36" borderId="0" applyNumberFormat="0" applyBorder="0" applyAlignment="0" applyProtection="0"/>
    <xf numFmtId="0" fontId="51" fillId="0" borderId="21" applyNumberFormat="0" applyFill="0" applyAlignment="0" applyProtection="0"/>
    <xf numFmtId="0" fontId="65" fillId="0" borderId="0" applyNumberFormat="0" applyFill="0" applyBorder="0" applyAlignment="0" applyProtection="0"/>
    <xf numFmtId="0" fontId="64" fillId="0" borderId="0" applyNumberFormat="0" applyFill="0" applyBorder="0" applyAlignment="0" applyProtection="0"/>
    <xf numFmtId="0" fontId="63" fillId="34" borderId="19" applyNumberFormat="0" applyAlignment="0" applyProtection="0"/>
    <xf numFmtId="0" fontId="62" fillId="0" borderId="18" applyNumberFormat="0" applyFill="0" applyAlignment="0" applyProtection="0"/>
    <xf numFmtId="0" fontId="61" fillId="33" borderId="16" applyNumberFormat="0" applyAlignment="0" applyProtection="0"/>
    <xf numFmtId="0" fontId="60" fillId="33" borderId="17" applyNumberFormat="0" applyAlignment="0" applyProtection="0"/>
    <xf numFmtId="0" fontId="59" fillId="32" borderId="16" applyNumberFormat="0" applyAlignment="0" applyProtection="0"/>
    <xf numFmtId="0" fontId="58" fillId="31" borderId="0" applyNumberFormat="0" applyBorder="0" applyAlignment="0" applyProtection="0"/>
    <xf numFmtId="0" fontId="57" fillId="30" borderId="0" applyNumberFormat="0" applyBorder="0" applyAlignment="0" applyProtection="0"/>
    <xf numFmtId="0" fontId="56" fillId="29" borderId="0" applyNumberFormat="0" applyBorder="0" applyAlignment="0" applyProtection="0"/>
    <xf numFmtId="0" fontId="55" fillId="0" borderId="0" applyNumberFormat="0" applyFill="0" applyBorder="0" applyAlignment="0" applyProtection="0"/>
    <xf numFmtId="0" fontId="55" fillId="0" borderId="15" applyNumberFormat="0" applyFill="0" applyAlignment="0" applyProtection="0"/>
    <xf numFmtId="0" fontId="54" fillId="0" borderId="14" applyNumberFormat="0" applyFill="0" applyAlignment="0" applyProtection="0"/>
    <xf numFmtId="0" fontId="53" fillId="0" borderId="13" applyNumberFormat="0" applyFill="0" applyAlignment="0" applyProtection="0"/>
    <xf numFmtId="0" fontId="13" fillId="0" borderId="0"/>
    <xf numFmtId="0" fontId="24" fillId="0" borderId="4" applyNumberFormat="0" applyFill="0" applyAlignment="0" applyProtection="0"/>
    <xf numFmtId="0" fontId="13" fillId="0" borderId="0"/>
    <xf numFmtId="0" fontId="46" fillId="0" borderId="0"/>
    <xf numFmtId="0" fontId="43" fillId="0" borderId="0" applyNumberFormat="0" applyFill="0" applyBorder="0" applyAlignment="0" applyProtection="0"/>
    <xf numFmtId="0" fontId="50" fillId="0" borderId="0"/>
    <xf numFmtId="0" fontId="19" fillId="22" borderId="7" applyNumberFormat="0" applyAlignment="0" applyProtection="0"/>
    <xf numFmtId="0" fontId="19" fillId="22" borderId="7" applyNumberFormat="0" applyAlignment="0" applyProtection="0"/>
    <xf numFmtId="44" fontId="19" fillId="0" borderId="0" applyFont="0" applyFill="0" applyBorder="0" applyAlignment="0" applyProtection="0"/>
    <xf numFmtId="0" fontId="66" fillId="39" borderId="0" applyNumberFormat="0" applyBorder="0" applyAlignment="0" applyProtection="0"/>
    <xf numFmtId="0" fontId="66" fillId="40"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66" fillId="43" borderId="0" applyNumberFormat="0" applyBorder="0" applyAlignment="0" applyProtection="0"/>
    <xf numFmtId="0" fontId="66" fillId="44" borderId="0" applyNumberFormat="0" applyBorder="0" applyAlignment="0" applyProtection="0"/>
    <xf numFmtId="0" fontId="46" fillId="45" borderId="0" applyNumberFormat="0" applyBorder="0" applyAlignment="0" applyProtection="0"/>
    <xf numFmtId="0" fontId="46" fillId="46" borderId="0" applyNumberFormat="0" applyBorder="0" applyAlignment="0" applyProtection="0"/>
    <xf numFmtId="0" fontId="66" fillId="47" borderId="0" applyNumberFormat="0" applyBorder="0" applyAlignment="0" applyProtection="0"/>
    <xf numFmtId="0" fontId="66" fillId="48" borderId="0" applyNumberFormat="0" applyBorder="0" applyAlignment="0" applyProtection="0"/>
    <xf numFmtId="0" fontId="46" fillId="49" borderId="0" applyNumberFormat="0" applyBorder="0" applyAlignment="0" applyProtection="0"/>
    <xf numFmtId="0" fontId="46" fillId="50" borderId="0" applyNumberFormat="0" applyBorder="0" applyAlignment="0" applyProtection="0"/>
    <xf numFmtId="0" fontId="66" fillId="51" borderId="0" applyNumberFormat="0" applyBorder="0" applyAlignment="0" applyProtection="0"/>
    <xf numFmtId="0" fontId="66" fillId="52" borderId="0" applyNumberFormat="0" applyBorder="0" applyAlignment="0" applyProtection="0"/>
    <xf numFmtId="0" fontId="46" fillId="53" borderId="0" applyNumberFormat="0" applyBorder="0" applyAlignment="0" applyProtection="0"/>
    <xf numFmtId="0" fontId="46" fillId="54" borderId="0" applyNumberFormat="0" applyBorder="0" applyAlignment="0" applyProtection="0"/>
    <xf numFmtId="0" fontId="66" fillId="55" borderId="0" applyNumberFormat="0" applyBorder="0" applyAlignment="0" applyProtection="0"/>
    <xf numFmtId="0" fontId="66" fillId="56" borderId="0" applyNumberFormat="0" applyBorder="0" applyAlignment="0" applyProtection="0"/>
    <xf numFmtId="0" fontId="46" fillId="57" borderId="0" applyNumberFormat="0" applyBorder="0" applyAlignment="0" applyProtection="0"/>
    <xf numFmtId="0" fontId="46" fillId="58" borderId="0" applyNumberFormat="0" applyBorder="0" applyAlignment="0" applyProtection="0"/>
    <xf numFmtId="0" fontId="66" fillId="59" borderId="0" applyNumberFormat="0" applyBorder="0" applyAlignment="0" applyProtection="0"/>
    <xf numFmtId="0" fontId="67" fillId="0" borderId="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21" fillId="61"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3" borderId="0" applyNumberFormat="0" applyBorder="0" applyAlignment="0" applyProtection="0"/>
    <xf numFmtId="0" fontId="19" fillId="63" borderId="0" applyNumberFormat="0" applyBorder="0" applyAlignment="0" applyProtection="0"/>
    <xf numFmtId="0" fontId="19" fillId="63" borderId="0" applyNumberFormat="0" applyBorder="0" applyAlignment="0" applyProtection="0"/>
    <xf numFmtId="0" fontId="21" fillId="64"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21" fillId="63"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3" borderId="0" applyNumberFormat="0" applyBorder="0" applyAlignment="0" applyProtection="0"/>
    <xf numFmtId="0" fontId="19" fillId="63" borderId="0" applyNumberFormat="0" applyBorder="0" applyAlignment="0" applyProtection="0"/>
    <xf numFmtId="0" fontId="19" fillId="63" borderId="0" applyNumberFormat="0" applyBorder="0" applyAlignment="0" applyProtection="0"/>
    <xf numFmtId="0" fontId="21" fillId="63"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19" fillId="60" borderId="0" applyNumberFormat="0" applyBorder="0" applyAlignment="0" applyProtection="0"/>
    <xf numFmtId="0" fontId="21" fillId="61"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7" borderId="0" applyNumberFormat="0" applyBorder="0" applyAlignment="0" applyProtection="0"/>
    <xf numFmtId="0" fontId="19" fillId="67" borderId="0" applyNumberFormat="0" applyBorder="0" applyAlignment="0" applyProtection="0"/>
    <xf numFmtId="0" fontId="19" fillId="67" borderId="0" applyNumberFormat="0" applyBorder="0" applyAlignment="0" applyProtection="0"/>
    <xf numFmtId="0" fontId="21" fillId="67" borderId="0" applyNumberFormat="0" applyBorder="0" applyAlignment="0" applyProtection="0"/>
    <xf numFmtId="171" fontId="52" fillId="0" borderId="0" applyFont="0" applyFill="0" applyBorder="0" applyAlignment="0" applyProtection="0"/>
    <xf numFmtId="172" fontId="52" fillId="0" borderId="0" applyFont="0" applyFill="0" applyBorder="0" applyAlignment="0" applyProtection="0"/>
    <xf numFmtId="0" fontId="22" fillId="65" borderId="0" applyNumberFormat="0" applyBorder="0" applyAlignment="0" applyProtection="0"/>
    <xf numFmtId="0" fontId="68" fillId="0" borderId="22" applyAlignment="0"/>
    <xf numFmtId="0" fontId="69" fillId="0" borderId="22" applyAlignment="0"/>
    <xf numFmtId="0" fontId="69" fillId="0" borderId="22">
      <alignment vertical="top" wrapText="1"/>
    </xf>
    <xf numFmtId="0" fontId="35" fillId="68" borderId="0" applyNumberFormat="0" applyBorder="0" applyAlignment="0" applyProtection="0"/>
    <xf numFmtId="0" fontId="35" fillId="69" borderId="0" applyNumberFormat="0" applyBorder="0" applyAlignment="0" applyProtection="0"/>
    <xf numFmtId="0" fontId="35" fillId="70" borderId="0" applyNumberFormat="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65" fontId="73" fillId="0" borderId="0"/>
    <xf numFmtId="173" fontId="73" fillId="0" borderId="0"/>
    <xf numFmtId="0" fontId="73" fillId="0" borderId="0"/>
    <xf numFmtId="0" fontId="19" fillId="0" borderId="0"/>
    <xf numFmtId="0" fontId="81" fillId="0" borderId="0"/>
    <xf numFmtId="9" fontId="73" fillId="0" borderId="0"/>
    <xf numFmtId="0" fontId="70"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7" fillId="0" borderId="0" applyNumberFormat="0" applyFill="0" applyBorder="0" applyAlignment="0" applyProtection="0"/>
    <xf numFmtId="0" fontId="87"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3" fillId="0" borderId="0" applyFont="0" applyFill="0" applyBorder="0" applyAlignment="0" applyProtection="0"/>
    <xf numFmtId="0" fontId="13" fillId="0" borderId="0" applyFont="0" applyFill="0" applyBorder="0" applyAlignment="0" applyProtection="0"/>
    <xf numFmtId="4" fontId="74" fillId="0" borderId="0">
      <alignment horizontal="left" vertical="top"/>
      <protection locked="0"/>
    </xf>
    <xf numFmtId="4" fontId="74" fillId="0" borderId="0">
      <alignment horizontal="left" vertical="top"/>
      <protection locked="0"/>
    </xf>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46" fillId="0" borderId="0"/>
    <xf numFmtId="0" fontId="19" fillId="0" borderId="0"/>
    <xf numFmtId="0" fontId="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46" fillId="0" borderId="0"/>
    <xf numFmtId="0" fontId="19" fillId="0" borderId="0"/>
    <xf numFmtId="0" fontId="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46" fillId="0" borderId="0"/>
    <xf numFmtId="0" fontId="19" fillId="0" borderId="0"/>
    <xf numFmtId="0" fontId="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3"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4"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7" fillId="0" borderId="0"/>
    <xf numFmtId="0" fontId="67" fillId="0" borderId="0"/>
    <xf numFmtId="0" fontId="13" fillId="0" borderId="0"/>
    <xf numFmtId="0" fontId="78" fillId="0" borderId="0"/>
    <xf numFmtId="0" fontId="78" fillId="0" borderId="0"/>
    <xf numFmtId="0" fontId="78" fillId="0" borderId="0"/>
    <xf numFmtId="0" fontId="7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71" fillId="0" borderId="0">
      <alignment vertical="top"/>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7" fillId="0" borderId="0"/>
    <xf numFmtId="0" fontId="13" fillId="0" borderId="0"/>
    <xf numFmtId="0" fontId="67" fillId="0" borderId="0"/>
    <xf numFmtId="0" fontId="1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71" fillId="0" borderId="0"/>
    <xf numFmtId="0" fontId="1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13" fillId="0" borderId="0"/>
    <xf numFmtId="0" fontId="46" fillId="0" borderId="0"/>
    <xf numFmtId="0" fontId="46" fillId="0" borderId="0"/>
    <xf numFmtId="0" fontId="46" fillId="0" borderId="0"/>
    <xf numFmtId="0" fontId="13" fillId="0" borderId="0"/>
    <xf numFmtId="0" fontId="13" fillId="0" borderId="0"/>
    <xf numFmtId="0" fontId="13" fillId="0" borderId="0"/>
    <xf numFmtId="0" fontId="88" fillId="0" borderId="0"/>
    <xf numFmtId="0" fontId="67" fillId="0" borderId="0"/>
    <xf numFmtId="0" fontId="67" fillId="0" borderId="0"/>
    <xf numFmtId="0" fontId="13" fillId="0" borderId="0"/>
    <xf numFmtId="0" fontId="13" fillId="0" borderId="0"/>
    <xf numFmtId="0" fontId="13" fillId="0" borderId="0"/>
    <xf numFmtId="0" fontId="52" fillId="0" borderId="0"/>
    <xf numFmtId="0" fontId="13" fillId="0" borderId="0"/>
    <xf numFmtId="0" fontId="46" fillId="0" borderId="0"/>
    <xf numFmtId="0" fontId="46" fillId="0" borderId="0"/>
    <xf numFmtId="0" fontId="13" fillId="0" borderId="0"/>
    <xf numFmtId="0" fontId="46" fillId="0" borderId="0"/>
    <xf numFmtId="0" fontId="13" fillId="0" borderId="0"/>
    <xf numFmtId="0" fontId="46"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6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7" fillId="0" borderId="0"/>
    <xf numFmtId="0" fontId="13" fillId="0" borderId="0"/>
    <xf numFmtId="0" fontId="13" fillId="0" borderId="0"/>
    <xf numFmtId="0" fontId="13" fillId="0" borderId="0"/>
    <xf numFmtId="0" fontId="67" fillId="0" borderId="0"/>
    <xf numFmtId="0" fontId="46" fillId="0" borderId="0"/>
    <xf numFmtId="0" fontId="46" fillId="0" borderId="0"/>
    <xf numFmtId="0" fontId="19" fillId="0" borderId="0"/>
    <xf numFmtId="0" fontId="1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7" fillId="0" borderId="0">
      <alignment vertical="top"/>
    </xf>
    <xf numFmtId="0" fontId="67" fillId="0" borderId="0"/>
    <xf numFmtId="0" fontId="46" fillId="0" borderId="0"/>
    <xf numFmtId="0" fontId="46" fillId="0" borderId="0"/>
    <xf numFmtId="0" fontId="19" fillId="0" borderId="0"/>
    <xf numFmtId="0" fontId="19" fillId="0" borderId="0"/>
    <xf numFmtId="0" fontId="46" fillId="0" borderId="0"/>
    <xf numFmtId="0" fontId="46" fillId="0" borderId="0"/>
    <xf numFmtId="0" fontId="19" fillId="0" borderId="0"/>
    <xf numFmtId="0" fontId="1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46" fillId="0" borderId="0"/>
    <xf numFmtId="0" fontId="67" fillId="0" borderId="0"/>
    <xf numFmtId="0" fontId="6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71"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4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9" fontId="13" fillId="0" borderId="0" applyFill="0" applyBorder="0" applyAlignment="0" applyProtection="0"/>
    <xf numFmtId="9" fontId="13" fillId="0" borderId="0" applyFill="0" applyBorder="0" applyAlignment="0" applyProtection="0"/>
    <xf numFmtId="9" fontId="67"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9" fillId="35" borderId="20" applyNumberFormat="0" applyFont="0" applyAlignment="0" applyProtection="0"/>
    <xf numFmtId="0" fontId="19" fillId="35" borderId="20" applyNumberFormat="0" applyFont="0" applyAlignment="0" applyProtection="0"/>
    <xf numFmtId="0" fontId="19" fillId="35" borderId="20" applyNumberFormat="0" applyFont="0" applyAlignment="0" applyProtection="0"/>
    <xf numFmtId="0" fontId="19" fillId="35" borderId="20" applyNumberFormat="0" applyFont="0" applyAlignment="0" applyProtection="0"/>
    <xf numFmtId="0" fontId="19" fillId="35" borderId="20" applyNumberFormat="0" applyFont="0" applyAlignment="0" applyProtection="0"/>
    <xf numFmtId="0" fontId="19" fillId="35" borderId="20" applyNumberFormat="0" applyFont="0" applyAlignment="0" applyProtection="0"/>
    <xf numFmtId="4" fontId="75" fillId="0" borderId="0">
      <alignment vertical="top"/>
      <protection hidden="1"/>
    </xf>
    <xf numFmtId="49" fontId="72" fillId="72" borderId="23">
      <alignment horizontal="center" vertical="top" wrapText="1"/>
    </xf>
    <xf numFmtId="4" fontId="74" fillId="0" borderId="0">
      <alignment horizontal="left"/>
    </xf>
    <xf numFmtId="0" fontId="76" fillId="73" borderId="0">
      <alignment horizontal="left" vertical="top"/>
    </xf>
    <xf numFmtId="0" fontId="77" fillId="0" borderId="0" applyNumberFormat="0" applyFill="0" applyBorder="0" applyAlignment="0" applyProtection="0"/>
    <xf numFmtId="0" fontId="82" fillId="74" borderId="0" applyNumberFormat="0" applyBorder="0" applyAlignment="0" applyProtection="0"/>
    <xf numFmtId="0" fontId="14" fillId="0" borderId="0"/>
    <xf numFmtId="170" fontId="71" fillId="0" borderId="0" applyFont="0" applyFill="0" applyBorder="0" applyAlignment="0" applyProtection="0"/>
    <xf numFmtId="173" fontId="73" fillId="0" borderId="0"/>
    <xf numFmtId="173" fontId="67" fillId="0" borderId="0" applyFont="0" applyFill="0" applyBorder="0" applyAlignment="0" applyProtection="0"/>
    <xf numFmtId="169" fontId="13" fillId="0" borderId="0" applyFont="0" applyFill="0" applyBorder="0" applyAlignment="0" applyProtection="0"/>
    <xf numFmtId="40" fontId="71" fillId="0" borderId="0" applyFont="0" applyFill="0" applyBorder="0" applyAlignment="0" applyProtection="0"/>
    <xf numFmtId="167" fontId="13" fillId="0" borderId="0" applyFont="0" applyFill="0" applyBorder="0" applyAlignment="0" applyProtection="0"/>
    <xf numFmtId="165" fontId="73" fillId="0" borderId="0"/>
    <xf numFmtId="167" fontId="13" fillId="0" borderId="0" applyFont="0" applyFill="0" applyBorder="0" applyAlignment="0" applyProtection="0"/>
    <xf numFmtId="167" fontId="6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67" fillId="0" borderId="0" applyFont="0" applyFill="0" applyBorder="0" applyAlignment="0" applyProtection="0"/>
    <xf numFmtId="167" fontId="13" fillId="0" borderId="0" applyFill="0" applyBorder="0" applyAlignment="0" applyProtection="0"/>
    <xf numFmtId="167" fontId="13" fillId="0" borderId="0" applyFill="0" applyBorder="0" applyAlignment="0" applyProtection="0"/>
    <xf numFmtId="167" fontId="85" fillId="0" borderId="0" applyFont="0" applyFill="0" applyBorder="0" applyAlignment="0" applyProtection="0"/>
    <xf numFmtId="175" fontId="13" fillId="0" borderId="0" applyBorder="0" applyProtection="0"/>
    <xf numFmtId="165" fontId="14" fillId="0" borderId="0" applyBorder="0" applyProtection="0"/>
    <xf numFmtId="177" fontId="13" fillId="0" borderId="0" applyBorder="0" applyProtection="0"/>
    <xf numFmtId="178" fontId="14" fillId="0" borderId="0" applyBorder="0" applyProtection="0"/>
    <xf numFmtId="4" fontId="18" fillId="0" borderId="0">
      <alignment horizontal="left" vertical="top" wrapText="1"/>
    </xf>
    <xf numFmtId="0" fontId="22" fillId="8"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9" fillId="0" borderId="0" applyNumberFormat="0" applyFill="0" applyBorder="0" applyAlignment="0" applyProtection="0"/>
    <xf numFmtId="0" fontId="37" fillId="0" borderId="0"/>
    <xf numFmtId="0" fontId="36" fillId="0" borderId="0"/>
    <xf numFmtId="0" fontId="36" fillId="0" borderId="0"/>
    <xf numFmtId="0" fontId="38" fillId="0" borderId="0"/>
    <xf numFmtId="0" fontId="38" fillId="0" borderId="0"/>
    <xf numFmtId="0" fontId="38" fillId="0" borderId="0"/>
    <xf numFmtId="0" fontId="38" fillId="0" borderId="0"/>
    <xf numFmtId="0" fontId="36" fillId="0" borderId="0"/>
    <xf numFmtId="0" fontId="37" fillId="0" borderId="0"/>
    <xf numFmtId="0" fontId="36" fillId="0" borderId="0"/>
    <xf numFmtId="0" fontId="36" fillId="0" borderId="0"/>
    <xf numFmtId="0" fontId="13" fillId="0" borderId="0"/>
    <xf numFmtId="0" fontId="36" fillId="0" borderId="0"/>
    <xf numFmtId="0" fontId="36" fillId="0" borderId="0"/>
    <xf numFmtId="0" fontId="36" fillId="0" borderId="0"/>
    <xf numFmtId="0" fontId="36" fillId="0" borderId="0"/>
    <xf numFmtId="0" fontId="36" fillId="0" borderId="0"/>
    <xf numFmtId="0" fontId="36" fillId="0" borderId="0"/>
    <xf numFmtId="0" fontId="44" fillId="0" borderId="0"/>
    <xf numFmtId="0" fontId="13" fillId="0" borderId="0"/>
    <xf numFmtId="0" fontId="27" fillId="21" borderId="0" applyNumberFormat="0" applyBorder="0" applyAlignment="0" applyProtection="0"/>
    <xf numFmtId="0" fontId="36" fillId="0" borderId="0"/>
    <xf numFmtId="0" fontId="36" fillId="0" borderId="0"/>
    <xf numFmtId="0" fontId="37" fillId="0" borderId="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36" fillId="22" borderId="7"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7" borderId="0" applyNumberFormat="0" applyBorder="0" applyAlignment="0" applyProtection="0"/>
    <xf numFmtId="167" fontId="36" fillId="0" borderId="0" applyFont="0" applyFill="0" applyBorder="0" applyAlignment="0" applyProtection="0"/>
    <xf numFmtId="4" fontId="18" fillId="0" borderId="0">
      <alignment horizontal="left" vertical="top" wrapText="1"/>
    </xf>
    <xf numFmtId="179" fontId="91" fillId="0" borderId="0" applyFill="0" applyBorder="0">
      <alignment horizontal="left" vertical="center" wrapText="1"/>
    </xf>
    <xf numFmtId="0" fontId="19" fillId="75" borderId="0" applyNumberFormat="0" applyBorder="0" applyAlignment="0" applyProtection="0"/>
    <xf numFmtId="0" fontId="92" fillId="6" borderId="0" applyNumberFormat="0" applyBorder="0" applyAlignment="0" applyProtection="0"/>
    <xf numFmtId="0" fontId="19" fillId="75" borderId="0" applyNumberFormat="0" applyBorder="0" applyAlignment="0" applyProtection="0"/>
    <xf numFmtId="0" fontId="19" fillId="10" borderId="0" applyNumberFormat="0" applyBorder="0" applyAlignment="0" applyProtection="0"/>
    <xf numFmtId="0" fontId="19" fillId="76" borderId="0" applyNumberFormat="0" applyBorder="0" applyAlignment="0" applyProtection="0"/>
    <xf numFmtId="0" fontId="92" fillId="7" borderId="0" applyNumberFormat="0" applyBorder="0" applyAlignment="0" applyProtection="0"/>
    <xf numFmtId="0" fontId="19" fillId="76" borderId="0" applyNumberFormat="0" applyBorder="0" applyAlignment="0" applyProtection="0"/>
    <xf numFmtId="0" fontId="19" fillId="11" borderId="0" applyNumberFormat="0" applyBorder="0" applyAlignment="0" applyProtection="0"/>
    <xf numFmtId="0" fontId="19" fillId="77" borderId="0" applyNumberFormat="0" applyBorder="0" applyAlignment="0" applyProtection="0"/>
    <xf numFmtId="0" fontId="92" fillId="8" borderId="0" applyNumberFormat="0" applyBorder="0" applyAlignment="0" applyProtection="0"/>
    <xf numFmtId="0" fontId="19" fillId="77" borderId="0" applyNumberFormat="0" applyBorder="0" applyAlignment="0" applyProtection="0"/>
    <xf numFmtId="0" fontId="19" fillId="78" borderId="0" applyNumberFormat="0" applyBorder="0" applyAlignment="0" applyProtection="0"/>
    <xf numFmtId="0" fontId="19" fillId="79" borderId="0" applyNumberFormat="0" applyBorder="0" applyAlignment="0" applyProtection="0"/>
    <xf numFmtId="0" fontId="92" fillId="9" borderId="0" applyNumberFormat="0" applyBorder="0" applyAlignment="0" applyProtection="0"/>
    <xf numFmtId="0" fontId="19" fillId="79" borderId="0" applyNumberFormat="0" applyBorder="0" applyAlignment="0" applyProtection="0"/>
    <xf numFmtId="0" fontId="19" fillId="22" borderId="0" applyNumberFormat="0" applyBorder="0" applyAlignment="0" applyProtection="0"/>
    <xf numFmtId="0" fontId="19" fillId="80" borderId="0" applyNumberFormat="0" applyBorder="0" applyAlignment="0" applyProtection="0"/>
    <xf numFmtId="0" fontId="92" fillId="10" borderId="0" applyNumberFormat="0" applyBorder="0" applyAlignment="0" applyProtection="0"/>
    <xf numFmtId="0" fontId="19" fillId="80" borderId="0" applyNumberFormat="0" applyBorder="0" applyAlignment="0" applyProtection="0"/>
    <xf numFmtId="0" fontId="19" fillId="6" borderId="0" applyNumberFormat="0" applyBorder="0" applyAlignment="0" applyProtection="0"/>
    <xf numFmtId="0" fontId="19" fillId="81" borderId="0" applyNumberFormat="0" applyBorder="0" applyAlignment="0" applyProtection="0"/>
    <xf numFmtId="0" fontId="92" fillId="11" borderId="0" applyNumberFormat="0" applyBorder="0" applyAlignment="0" applyProtection="0"/>
    <xf numFmtId="0" fontId="19" fillId="81"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82" borderId="0" applyNumberFormat="0" applyBorder="0" applyAlignment="0" applyProtection="0"/>
    <xf numFmtId="0" fontId="92" fillId="12" borderId="0" applyNumberFormat="0" applyBorder="0" applyAlignment="0" applyProtection="0"/>
    <xf numFmtId="0" fontId="19" fillId="82" borderId="0" applyNumberFormat="0" applyBorder="0" applyAlignment="0" applyProtection="0"/>
    <xf numFmtId="0" fontId="19" fillId="83" borderId="0" applyNumberFormat="0" applyBorder="0" applyAlignment="0" applyProtection="0"/>
    <xf numFmtId="0" fontId="92" fillId="13" borderId="0" applyNumberFormat="0" applyBorder="0" applyAlignment="0" applyProtection="0"/>
    <xf numFmtId="0" fontId="19" fillId="83" borderId="0" applyNumberFormat="0" applyBorder="0" applyAlignment="0" applyProtection="0"/>
    <xf numFmtId="0" fontId="19" fillId="11" borderId="0" applyNumberFormat="0" applyBorder="0" applyAlignment="0" applyProtection="0"/>
    <xf numFmtId="0" fontId="19" fillId="84" borderId="0" applyNumberFormat="0" applyBorder="0" applyAlignment="0" applyProtection="0"/>
    <xf numFmtId="0" fontId="92" fillId="14" borderId="0" applyNumberFormat="0" applyBorder="0" applyAlignment="0" applyProtection="0"/>
    <xf numFmtId="0" fontId="19" fillId="84" borderId="0" applyNumberFormat="0" applyBorder="0" applyAlignment="0" applyProtection="0"/>
    <xf numFmtId="0" fontId="19" fillId="20" borderId="0" applyNumberFormat="0" applyBorder="0" applyAlignment="0" applyProtection="0"/>
    <xf numFmtId="0" fontId="19" fillId="79" borderId="0" applyNumberFormat="0" applyBorder="0" applyAlignment="0" applyProtection="0"/>
    <xf numFmtId="0" fontId="92" fillId="9" borderId="0" applyNumberFormat="0" applyBorder="0" applyAlignment="0" applyProtection="0"/>
    <xf numFmtId="0" fontId="19" fillId="79" borderId="0" applyNumberFormat="0" applyBorder="0" applyAlignment="0" applyProtection="0"/>
    <xf numFmtId="0" fontId="19" fillId="21" borderId="0" applyNumberFormat="0" applyBorder="0" applyAlignment="0" applyProtection="0"/>
    <xf numFmtId="0" fontId="19" fillId="82" borderId="0" applyNumberFormat="0" applyBorder="0" applyAlignment="0" applyProtection="0"/>
    <xf numFmtId="0" fontId="92" fillId="12" borderId="0" applyNumberFormat="0" applyBorder="0" applyAlignment="0" applyProtection="0"/>
    <xf numFmtId="0" fontId="19" fillId="82" borderId="0" applyNumberFormat="0" applyBorder="0" applyAlignment="0" applyProtection="0"/>
    <xf numFmtId="0" fontId="19" fillId="85" borderId="0" applyNumberFormat="0" applyBorder="0" applyAlignment="0" applyProtection="0"/>
    <xf numFmtId="0" fontId="92" fillId="15" borderId="0" applyNumberFormat="0" applyBorder="0" applyAlignment="0" applyProtection="0"/>
    <xf numFmtId="0" fontId="19" fillId="85" borderId="0" applyNumberFormat="0" applyBorder="0" applyAlignment="0" applyProtection="0"/>
    <xf numFmtId="0" fontId="19" fillId="2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21" fillId="86" borderId="0" applyNumberFormat="0" applyBorder="0" applyAlignment="0" applyProtection="0"/>
    <xf numFmtId="0" fontId="93" fillId="16" borderId="0" applyNumberFormat="0" applyBorder="0" applyAlignment="0" applyProtection="0"/>
    <xf numFmtId="0" fontId="21" fillId="86" borderId="0" applyNumberFormat="0" applyBorder="0" applyAlignment="0" applyProtection="0"/>
    <xf numFmtId="0" fontId="21" fillId="12" borderId="0" applyNumberFormat="0" applyBorder="0" applyAlignment="0" applyProtection="0"/>
    <xf numFmtId="0" fontId="21" fillId="83" borderId="0" applyNumberFormat="0" applyBorder="0" applyAlignment="0" applyProtection="0"/>
    <xf numFmtId="0" fontId="93" fillId="13" borderId="0" applyNumberFormat="0" applyBorder="0" applyAlignment="0" applyProtection="0"/>
    <xf numFmtId="0" fontId="21" fillId="83" borderId="0" applyNumberFormat="0" applyBorder="0" applyAlignment="0" applyProtection="0"/>
    <xf numFmtId="0" fontId="21" fillId="11" borderId="0" applyNumberFormat="0" applyBorder="0" applyAlignment="0" applyProtection="0"/>
    <xf numFmtId="0" fontId="21" fillId="84" borderId="0" applyNumberFormat="0" applyBorder="0" applyAlignment="0" applyProtection="0"/>
    <xf numFmtId="0" fontId="93" fillId="14" borderId="0" applyNumberFormat="0" applyBorder="0" applyAlignment="0" applyProtection="0"/>
    <xf numFmtId="0" fontId="21" fillId="84" borderId="0" applyNumberFormat="0" applyBorder="0" applyAlignment="0" applyProtection="0"/>
    <xf numFmtId="0" fontId="21" fillId="20" borderId="0" applyNumberFormat="0" applyBorder="0" applyAlignment="0" applyProtection="0"/>
    <xf numFmtId="0" fontId="21" fillId="87" borderId="0" applyNumberFormat="0" applyBorder="0" applyAlignment="0" applyProtection="0"/>
    <xf numFmtId="0" fontId="93" fillId="17" borderId="0" applyNumberFormat="0" applyBorder="0" applyAlignment="0" applyProtection="0"/>
    <xf numFmtId="0" fontId="21" fillId="87" borderId="0" applyNumberFormat="0" applyBorder="0" applyAlignment="0" applyProtection="0"/>
    <xf numFmtId="0" fontId="21" fillId="21" borderId="0" applyNumberFormat="0" applyBorder="0" applyAlignment="0" applyProtection="0"/>
    <xf numFmtId="0" fontId="21" fillId="88" borderId="0" applyNumberFormat="0" applyBorder="0" applyAlignment="0" applyProtection="0"/>
    <xf numFmtId="0" fontId="93" fillId="18" borderId="0" applyNumberFormat="0" applyBorder="0" applyAlignment="0" applyProtection="0"/>
    <xf numFmtId="0" fontId="21" fillId="88" borderId="0" applyNumberFormat="0" applyBorder="0" applyAlignment="0" applyProtection="0"/>
    <xf numFmtId="0" fontId="21" fillId="89" borderId="0" applyNumberFormat="0" applyBorder="0" applyAlignment="0" applyProtection="0"/>
    <xf numFmtId="0" fontId="93" fillId="19" borderId="0" applyNumberFormat="0" applyBorder="0" applyAlignment="0" applyProtection="0"/>
    <xf numFmtId="0" fontId="21" fillId="89" borderId="0" applyNumberFormat="0" applyBorder="0" applyAlignment="0" applyProtection="0"/>
    <xf numFmtId="0" fontId="21" fillId="2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77" borderId="0" applyNumberFormat="0" applyBorder="0" applyAlignment="0" applyProtection="0"/>
    <xf numFmtId="0" fontId="94" fillId="8" borderId="0" applyNumberFormat="0" applyBorder="0" applyAlignment="0" applyProtection="0"/>
    <xf numFmtId="0" fontId="22" fillId="77" borderId="0" applyNumberFormat="0" applyBorder="0" applyAlignment="0" applyProtection="0"/>
    <xf numFmtId="0" fontId="82" fillId="90" borderId="0"/>
    <xf numFmtId="0" fontId="22" fillId="8" borderId="0"/>
    <xf numFmtId="0" fontId="110" fillId="21" borderId="0"/>
    <xf numFmtId="0" fontId="89" fillId="0" borderId="0"/>
    <xf numFmtId="0" fontId="22" fillId="8" borderId="0" applyNumberFormat="0" applyBorder="0" applyAlignment="0" applyProtection="0"/>
    <xf numFmtId="0" fontId="22" fillId="8" borderId="0" applyNumberFormat="0" applyBorder="0" applyAlignment="0" applyProtection="0"/>
    <xf numFmtId="0" fontId="23" fillId="91"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23" fillId="91"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95"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97" fillId="0" borderId="4" applyNumberFormat="0" applyFill="0" applyAlignment="0" applyProtection="0"/>
    <xf numFmtId="0" fontId="24" fillId="0" borderId="4" applyNumberFormat="0" applyFill="0" applyAlignment="0" applyProtection="0"/>
    <xf numFmtId="0" fontId="96" fillId="0" borderId="0" applyNumberFormat="0" applyFill="0" applyBorder="0" applyAlignment="0" applyProtection="0"/>
    <xf numFmtId="0" fontId="98" fillId="0" borderId="5" applyNumberFormat="0" applyFill="0" applyAlignment="0" applyProtection="0"/>
    <xf numFmtId="0" fontId="99" fillId="0" borderId="6" applyNumberFormat="0" applyFill="0" applyAlignment="0" applyProtection="0"/>
    <xf numFmtId="0" fontId="99" fillId="0" borderId="0" applyNumberFormat="0" applyFill="0" applyBorder="0" applyAlignment="0" applyProtection="0"/>
    <xf numFmtId="0" fontId="89" fillId="0" borderId="0"/>
    <xf numFmtId="0" fontId="83" fillId="0" borderId="0" applyNumberFormat="0" applyFill="0" applyBorder="0" applyProtection="0"/>
    <xf numFmtId="0" fontId="83" fillId="0" borderId="0" applyNumberFormat="0" applyFill="0" applyBorder="0" applyProtection="0"/>
    <xf numFmtId="0" fontId="83" fillId="0" borderId="0" applyNumberFormat="0" applyFill="0" applyBorder="0" applyProtection="0"/>
    <xf numFmtId="0" fontId="13" fillId="0" borderId="0"/>
    <xf numFmtId="0" fontId="13" fillId="0" borderId="0"/>
    <xf numFmtId="0" fontId="37" fillId="0" borderId="0"/>
    <xf numFmtId="0" fontId="50" fillId="0" borderId="0"/>
    <xf numFmtId="0" fontId="50" fillId="0" borderId="0"/>
    <xf numFmtId="0" fontId="13" fillId="0" borderId="0"/>
    <xf numFmtId="0" fontId="67" fillId="0" borderId="0"/>
    <xf numFmtId="0" fontId="19" fillId="0" borderId="0"/>
    <xf numFmtId="0" fontId="50" fillId="0" borderId="0"/>
    <xf numFmtId="0" fontId="52" fillId="0" borderId="0"/>
    <xf numFmtId="0" fontId="19" fillId="0" borderId="0" applyNumberFormat="0" applyFill="0" applyBorder="0" applyProtection="0"/>
    <xf numFmtId="0" fontId="19" fillId="0" borderId="0" applyNumberFormat="0" applyFill="0" applyBorder="0" applyProtection="0"/>
    <xf numFmtId="0" fontId="19" fillId="0" borderId="0"/>
    <xf numFmtId="0" fontId="13" fillId="0" borderId="0"/>
    <xf numFmtId="0" fontId="13" fillId="0" borderId="0"/>
    <xf numFmtId="0" fontId="19" fillId="0" borderId="0" applyNumberFormat="0" applyFill="0" applyBorder="0" applyProtection="0"/>
    <xf numFmtId="0" fontId="13" fillId="0" borderId="0"/>
    <xf numFmtId="0" fontId="90" fillId="0" borderId="0"/>
    <xf numFmtId="0" fontId="89" fillId="0" borderId="0"/>
    <xf numFmtId="0" fontId="90" fillId="0" borderId="0"/>
    <xf numFmtId="0" fontId="13" fillId="0" borderId="0"/>
    <xf numFmtId="0" fontId="13" fillId="0" borderId="0"/>
    <xf numFmtId="0" fontId="89" fillId="0" borderId="0"/>
    <xf numFmtId="0" fontId="27" fillId="92" borderId="0" applyNumberFormat="0" applyBorder="0" applyAlignment="0" applyProtection="0"/>
    <xf numFmtId="0" fontId="100" fillId="21" borderId="0" applyNumberFormat="0" applyBorder="0" applyAlignment="0" applyProtection="0"/>
    <xf numFmtId="0" fontId="27" fillId="92" borderId="0" applyNumberFormat="0" applyBorder="0" applyAlignment="0" applyProtection="0"/>
    <xf numFmtId="0" fontId="19" fillId="0" borderId="0"/>
    <xf numFmtId="0" fontId="67" fillId="0" borderId="0"/>
    <xf numFmtId="0" fontId="19" fillId="0" borderId="0"/>
    <xf numFmtId="0" fontId="13" fillId="0" borderId="0"/>
    <xf numFmtId="9" fontId="19" fillId="0" borderId="0" applyFont="0" applyFill="0" applyBorder="0" applyAlignment="0" applyProtection="0"/>
    <xf numFmtId="176" fontId="1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0" fontId="50" fillId="93" borderId="7" applyNumberFormat="0" applyFon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50" fillId="93" borderId="7" applyNumberFormat="0" applyFon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50" fillId="93" borderId="7" applyNumberFormat="0" applyFon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50" fillId="93" borderId="7" applyNumberFormat="0" applyFon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3" fillId="22" borderId="7" applyNumberFormat="0" applyAlignment="0" applyProtection="0"/>
    <xf numFmtId="0" fontId="101" fillId="0" borderId="0" applyNumberFormat="0" applyFill="0" applyBorder="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23" fillId="20" borderId="3" applyNumberFormat="0" applyAlignment="0" applyProtection="0"/>
    <xf numFmtId="0" fontId="102" fillId="0" borderId="0" applyNumberFormat="0" applyFill="0" applyBorder="0" applyAlignment="0" applyProtection="0"/>
    <xf numFmtId="0" fontId="21" fillId="94" borderId="0" applyNumberFormat="0" applyBorder="0" applyAlignment="0" applyProtection="0"/>
    <xf numFmtId="0" fontId="93" fillId="23" borderId="0" applyNumberFormat="0" applyBorder="0" applyAlignment="0" applyProtection="0"/>
    <xf numFmtId="0" fontId="21" fillId="94" borderId="0" applyNumberFormat="0" applyBorder="0" applyAlignment="0" applyProtection="0"/>
    <xf numFmtId="0" fontId="21" fillId="95" borderId="0" applyNumberFormat="0" applyBorder="0" applyAlignment="0" applyProtection="0"/>
    <xf numFmtId="0" fontId="93" fillId="24" borderId="0" applyNumberFormat="0" applyBorder="0" applyAlignment="0" applyProtection="0"/>
    <xf numFmtId="0" fontId="21" fillId="95" borderId="0" applyNumberFormat="0" applyBorder="0" applyAlignment="0" applyProtection="0"/>
    <xf numFmtId="0" fontId="21" fillId="96" borderId="0" applyNumberFormat="0" applyBorder="0" applyAlignment="0" applyProtection="0"/>
    <xf numFmtId="0" fontId="93" fillId="25" borderId="0" applyNumberFormat="0" applyBorder="0" applyAlignment="0" applyProtection="0"/>
    <xf numFmtId="0" fontId="21" fillId="96" borderId="0" applyNumberFormat="0" applyBorder="0" applyAlignment="0" applyProtection="0"/>
    <xf numFmtId="0" fontId="21" fillId="87" borderId="0" applyNumberFormat="0" applyBorder="0" applyAlignment="0" applyProtection="0"/>
    <xf numFmtId="0" fontId="93" fillId="17" borderId="0" applyNumberFormat="0" applyBorder="0" applyAlignment="0" applyProtection="0"/>
    <xf numFmtId="0" fontId="21" fillId="87" borderId="0" applyNumberFormat="0" applyBorder="0" applyAlignment="0" applyProtection="0"/>
    <xf numFmtId="0" fontId="21" fillId="88" borderId="0" applyNumberFormat="0" applyBorder="0" applyAlignment="0" applyProtection="0"/>
    <xf numFmtId="0" fontId="93" fillId="18" borderId="0" applyNumberFormat="0" applyBorder="0" applyAlignment="0" applyProtection="0"/>
    <xf numFmtId="0" fontId="21" fillId="88" borderId="0" applyNumberFormat="0" applyBorder="0" applyAlignment="0" applyProtection="0"/>
    <xf numFmtId="0" fontId="21" fillId="97" borderId="0" applyNumberFormat="0" applyBorder="0" applyAlignment="0" applyProtection="0"/>
    <xf numFmtId="0" fontId="93" fillId="26" borderId="0" applyNumberFormat="0" applyBorder="0" applyAlignment="0" applyProtection="0"/>
    <xf numFmtId="0" fontId="21" fillId="97" borderId="0" applyNumberFormat="0" applyBorder="0" applyAlignment="0" applyProtection="0"/>
    <xf numFmtId="0" fontId="103" fillId="0" borderId="8" applyNumberFormat="0" applyFill="0" applyAlignment="0" applyProtection="0"/>
    <xf numFmtId="0" fontId="31" fillId="98" borderId="9" applyNumberFormat="0" applyAlignment="0" applyProtection="0"/>
    <xf numFmtId="0" fontId="104" fillId="27" borderId="9" applyNumberFormat="0" applyAlignment="0" applyProtection="0"/>
    <xf numFmtId="0" fontId="31" fillId="98" borderId="9" applyNumberFormat="0" applyAlignment="0" applyProtection="0"/>
    <xf numFmtId="0" fontId="32" fillId="91"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32" fillId="91"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105" fillId="20" borderId="10" applyNumberFormat="0" applyAlignment="0" applyProtection="0"/>
    <xf numFmtId="0" fontId="33" fillId="76" borderId="0" applyNumberFormat="0" applyBorder="0" applyAlignment="0" applyProtection="0"/>
    <xf numFmtId="0" fontId="106" fillId="7" borderId="0" applyNumberFormat="0" applyBorder="0" applyAlignment="0" applyProtection="0"/>
    <xf numFmtId="0" fontId="33" fillId="76" borderId="0" applyNumberFormat="0" applyBorder="0" applyAlignment="0" applyProtection="0"/>
    <xf numFmtId="0" fontId="107" fillId="0" borderId="0"/>
    <xf numFmtId="0" fontId="43" fillId="0" borderId="0" applyNumberFormat="0" applyFill="0" applyBorder="0" applyAlignment="0" applyProtection="0"/>
    <xf numFmtId="168" fontId="19" fillId="0" borderId="0" applyFont="0" applyFill="0" applyBorder="0" applyAlignment="0" applyProtection="0"/>
    <xf numFmtId="0" fontId="34" fillId="8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34" fillId="8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8" fillId="11" borderId="10" applyNumberFormat="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35"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28" fillId="0" borderId="0" applyNumberFormat="0" applyFill="0" applyBorder="0" applyAlignment="0" applyProtection="0"/>
    <xf numFmtId="9" fontId="46" fillId="0" borderId="0" applyFont="0" applyFill="0" applyBorder="0" applyAlignment="0" applyProtection="0"/>
    <xf numFmtId="0" fontId="112" fillId="0" borderId="0"/>
    <xf numFmtId="43" fontId="9" fillId="0" borderId="0" applyFont="0" applyFill="0" applyBorder="0" applyAlignment="0" applyProtection="0"/>
    <xf numFmtId="0" fontId="13" fillId="0" borderId="0"/>
    <xf numFmtId="181" fontId="111" fillId="0" borderId="0"/>
    <xf numFmtId="44" fontId="19" fillId="0" borderId="0" applyFont="0" applyFill="0" applyBorder="0" applyAlignment="0" applyProtection="0"/>
    <xf numFmtId="0" fontId="113" fillId="0" borderId="0"/>
    <xf numFmtId="43" fontId="9" fillId="0" borderId="0" applyFont="0" applyFill="0" applyBorder="0" applyAlignment="0" applyProtection="0"/>
    <xf numFmtId="44" fontId="19" fillId="0" borderId="0" applyFont="0" applyFill="0" applyBorder="0" applyAlignment="0" applyProtection="0"/>
    <xf numFmtId="0" fontId="10" fillId="0" borderId="0">
      <alignment horizontal="left" vertical="top" wrapText="1"/>
      <protection locked="0"/>
    </xf>
  </cellStyleXfs>
  <cellXfs count="71">
    <xf numFmtId="0" fontId="0" fillId="0" borderId="0" xfId="0"/>
    <xf numFmtId="0" fontId="17" fillId="0" borderId="2" xfId="1">
      <alignment horizontal="left" vertical="top"/>
      <protection locked="0"/>
    </xf>
    <xf numFmtId="0" fontId="5" fillId="0" borderId="25" xfId="2">
      <alignment horizontal="left" vertical="top" wrapText="1"/>
      <protection locked="0"/>
    </xf>
    <xf numFmtId="0" fontId="0" fillId="0" borderId="0" xfId="0" applyAlignment="1">
      <alignment horizontal="right"/>
    </xf>
    <xf numFmtId="0" fontId="16" fillId="0" borderId="26" xfId="3">
      <alignment horizontal="left" vertical="top" wrapText="1"/>
      <protection locked="0"/>
    </xf>
    <xf numFmtId="164" fontId="17" fillId="0" borderId="2" xfId="1" applyNumberFormat="1">
      <alignment horizontal="left" vertical="top"/>
      <protection locked="0"/>
    </xf>
    <xf numFmtId="164" fontId="0" fillId="0" borderId="0" xfId="0" applyNumberFormat="1"/>
    <xf numFmtId="164" fontId="5" fillId="0" borderId="25" xfId="2" applyNumberFormat="1">
      <alignment horizontal="left" vertical="top" wrapText="1"/>
      <protection locked="0"/>
    </xf>
    <xf numFmtId="0" fontId="16" fillId="2" borderId="26" xfId="3" applyFill="1">
      <alignment horizontal="left" vertical="top" wrapText="1"/>
      <protection locked="0"/>
    </xf>
    <xf numFmtId="0" fontId="6" fillId="3" borderId="1" xfId="4">
      <alignment horizontal="left" vertical="top" wrapText="1"/>
      <protection locked="0"/>
    </xf>
    <xf numFmtId="164" fontId="6" fillId="3" borderId="1" xfId="4" applyNumberFormat="1">
      <alignment horizontal="left" vertical="top" wrapText="1"/>
      <protection locked="0"/>
    </xf>
    <xf numFmtId="164" fontId="0" fillId="0" borderId="0" xfId="0" applyNumberFormat="1" applyAlignment="1">
      <alignment horizontal="left"/>
    </xf>
    <xf numFmtId="0" fontId="115" fillId="0" borderId="0" xfId="5">
      <alignment horizontal="left" wrapText="1"/>
      <protection locked="0"/>
    </xf>
    <xf numFmtId="0" fontId="7" fillId="0" borderId="0" xfId="0" applyFont="1"/>
    <xf numFmtId="0" fontId="8" fillId="0" borderId="0" xfId="0" applyFont="1" applyAlignment="1">
      <alignment wrapText="1"/>
    </xf>
    <xf numFmtId="0" fontId="10" fillId="0" borderId="0" xfId="0" applyFont="1"/>
    <xf numFmtId="0" fontId="11" fillId="0" borderId="0" xfId="0" applyFont="1"/>
    <xf numFmtId="0" fontId="15" fillId="0" borderId="0" xfId="0" applyFont="1"/>
    <xf numFmtId="164" fontId="15" fillId="0" borderId="0" xfId="0" applyNumberFormat="1" applyFont="1"/>
    <xf numFmtId="164" fontId="15" fillId="0" borderId="0" xfId="0" applyNumberFormat="1" applyFont="1" applyAlignment="1">
      <alignment horizontal="left"/>
    </xf>
    <xf numFmtId="0" fontId="17" fillId="0" borderId="0" xfId="1" applyBorder="1">
      <alignment horizontal="left" vertical="top"/>
      <protection locked="0"/>
    </xf>
    <xf numFmtId="0" fontId="1" fillId="0" borderId="0" xfId="0" applyFont="1"/>
    <xf numFmtId="0" fontId="5" fillId="0" borderId="1" xfId="2" applyBorder="1">
      <alignment horizontal="left" vertical="top" wrapText="1"/>
      <protection locked="0"/>
    </xf>
    <xf numFmtId="164" fontId="5" fillId="0" borderId="1" xfId="2" applyNumberFormat="1" applyBorder="1">
      <alignment horizontal="left" vertical="top" wrapText="1"/>
      <protection locked="0"/>
    </xf>
    <xf numFmtId="0" fontId="3" fillId="0" borderId="0" xfId="0" applyFont="1"/>
    <xf numFmtId="164" fontId="3" fillId="0" borderId="0" xfId="0" applyNumberFormat="1" applyFont="1"/>
    <xf numFmtId="0" fontId="6" fillId="0" borderId="24" xfId="4" applyFill="1" applyBorder="1">
      <alignment horizontal="left" vertical="top" wrapText="1"/>
      <protection locked="0"/>
    </xf>
    <xf numFmtId="164" fontId="6" fillId="0" borderId="24" xfId="4" applyNumberFormat="1" applyFill="1" applyBorder="1">
      <alignment horizontal="left" vertical="top" wrapText="1"/>
      <protection locked="0"/>
    </xf>
    <xf numFmtId="0" fontId="0" fillId="0" borderId="0" xfId="0" applyAlignment="1">
      <alignment horizontal="left"/>
    </xf>
    <xf numFmtId="0" fontId="2" fillId="0" borderId="0" xfId="0" applyFont="1" applyAlignment="1">
      <alignment horizontal="left"/>
    </xf>
    <xf numFmtId="0" fontId="6" fillId="0" borderId="0" xfId="4" applyFill="1" applyBorder="1">
      <alignment horizontal="left" vertical="top" wrapText="1"/>
      <protection locked="0"/>
    </xf>
    <xf numFmtId="164" fontId="6" fillId="0" borderId="0" xfId="4" applyNumberFormat="1" applyFill="1" applyBorder="1">
      <alignment horizontal="left" vertical="top" wrapText="1"/>
      <protection locked="0"/>
    </xf>
    <xf numFmtId="180" fontId="0" fillId="0" borderId="0" xfId="0" applyNumberFormat="1" applyAlignment="1">
      <alignment horizontal="left"/>
    </xf>
    <xf numFmtId="0" fontId="115" fillId="0" borderId="0" xfId="5" applyAlignment="1">
      <alignment horizontal="left" vertical="top" wrapText="1"/>
      <protection locked="0"/>
    </xf>
    <xf numFmtId="0" fontId="12" fillId="0" borderId="0" xfId="5" applyFont="1" applyAlignment="1">
      <alignment horizontal="left" vertical="top" wrapText="1"/>
      <protection locked="0"/>
    </xf>
    <xf numFmtId="0" fontId="115" fillId="4" borderId="0" xfId="5" applyFill="1" applyAlignment="1">
      <alignment horizontal="left" vertical="top" wrapText="1"/>
      <protection locked="0"/>
    </xf>
    <xf numFmtId="0" fontId="114" fillId="0" borderId="25" xfId="2" applyFont="1">
      <alignment horizontal="left" vertical="top" wrapText="1"/>
      <protection locked="0"/>
    </xf>
    <xf numFmtId="164" fontId="114" fillId="0" borderId="25" xfId="2" applyNumberFormat="1" applyFont="1">
      <alignment horizontal="left" vertical="top" wrapText="1"/>
      <protection locked="0"/>
    </xf>
    <xf numFmtId="0" fontId="5" fillId="0" borderId="0" xfId="2" applyBorder="1">
      <alignment horizontal="left" vertical="top" wrapText="1"/>
      <protection locked="0"/>
    </xf>
    <xf numFmtId="164" fontId="5" fillId="0" borderId="0" xfId="2" applyNumberFormat="1" applyBorder="1">
      <alignment horizontal="left" vertical="top" wrapText="1"/>
      <protection locked="0"/>
    </xf>
    <xf numFmtId="0" fontId="5" fillId="0" borderId="27" xfId="2" applyBorder="1">
      <alignment horizontal="left" vertical="top" wrapText="1"/>
      <protection locked="0"/>
    </xf>
    <xf numFmtId="164" fontId="5" fillId="0" borderId="27" xfId="2" applyNumberFormat="1" applyBorder="1">
      <alignment horizontal="left" vertical="top" wrapText="1"/>
      <protection locked="0"/>
    </xf>
    <xf numFmtId="0" fontId="5" fillId="0" borderId="2" xfId="2" applyBorder="1">
      <alignment horizontal="left" vertical="top" wrapText="1"/>
      <protection locked="0"/>
    </xf>
    <xf numFmtId="0" fontId="5" fillId="0" borderId="28" xfId="2" applyBorder="1">
      <alignment horizontal="left" vertical="top" wrapText="1"/>
      <protection locked="0"/>
    </xf>
    <xf numFmtId="0" fontId="0" fillId="0" borderId="0" xfId="0" applyAlignment="1">
      <alignment horizontal="left" wrapText="1"/>
    </xf>
    <xf numFmtId="0" fontId="116" fillId="0" borderId="0" xfId="5" applyFont="1" applyAlignment="1">
      <alignment horizontal="left" vertical="top" wrapText="1"/>
      <protection locked="0"/>
    </xf>
    <xf numFmtId="0" fontId="117" fillId="0" borderId="0" xfId="0" applyFont="1"/>
    <xf numFmtId="0" fontId="118" fillId="0" borderId="0" xfId="5" applyFont="1" applyAlignment="1">
      <alignment horizontal="left" vertical="top" wrapText="1"/>
      <protection locked="0"/>
    </xf>
    <xf numFmtId="0" fontId="119" fillId="0" borderId="0" xfId="0" applyFont="1"/>
    <xf numFmtId="0" fontId="6" fillId="99" borderId="1" xfId="4" applyFill="1">
      <alignment horizontal="left" vertical="top" wrapText="1"/>
      <protection locked="0"/>
    </xf>
    <xf numFmtId="164" fontId="6" fillId="99" borderId="1" xfId="4" applyNumberFormat="1" applyFill="1">
      <alignment horizontal="left" vertical="top" wrapText="1"/>
      <protection locked="0"/>
    </xf>
    <xf numFmtId="0" fontId="115" fillId="99" borderId="0" xfId="5" applyFill="1" applyAlignment="1">
      <alignment horizontal="left" vertical="top" wrapText="1"/>
      <protection locked="0"/>
    </xf>
    <xf numFmtId="0" fontId="0" fillId="99" borderId="0" xfId="0" applyFill="1"/>
    <xf numFmtId="0" fontId="0" fillId="0" borderId="29" xfId="0" applyBorder="1" applyAlignment="1">
      <alignment horizontal="left" wrapText="1"/>
    </xf>
    <xf numFmtId="0" fontId="16" fillId="0" borderId="30" xfId="3" applyBorder="1">
      <alignment horizontal="left" vertical="top" wrapText="1"/>
      <protection locked="0"/>
    </xf>
    <xf numFmtId="0" fontId="0" fillId="0" borderId="31" xfId="0" applyBorder="1" applyAlignment="1">
      <alignment horizontal="left" wrapText="1"/>
    </xf>
    <xf numFmtId="0" fontId="16" fillId="0" borderId="31" xfId="3" applyBorder="1">
      <alignment horizontal="left" vertical="top" wrapText="1"/>
      <protection locked="0"/>
    </xf>
    <xf numFmtId="164" fontId="16" fillId="0" borderId="26" xfId="3" applyNumberFormat="1">
      <alignment horizontal="left" vertical="top" wrapText="1"/>
      <protection locked="0"/>
    </xf>
    <xf numFmtId="0" fontId="7" fillId="0" borderId="0" xfId="0" applyFont="1" applyAlignment="1">
      <alignment wrapText="1"/>
    </xf>
    <xf numFmtId="0" fontId="16" fillId="2" borderId="31" xfId="3" applyFill="1" applyBorder="1">
      <alignment horizontal="left" vertical="top" wrapText="1"/>
      <protection locked="0"/>
    </xf>
    <xf numFmtId="0" fontId="3" fillId="0" borderId="0" xfId="0" applyFont="1" applyAlignment="1">
      <alignment horizontal="left"/>
    </xf>
    <xf numFmtId="0" fontId="6" fillId="5" borderId="1" xfId="4" applyFill="1">
      <alignment horizontal="left" vertical="top" wrapText="1"/>
      <protection locked="0"/>
    </xf>
    <xf numFmtId="164" fontId="6" fillId="5" borderId="1" xfId="4" applyNumberFormat="1" applyFill="1">
      <alignment horizontal="left" vertical="top" wrapText="1"/>
      <protection locked="0"/>
    </xf>
    <xf numFmtId="0" fontId="115" fillId="5" borderId="0" xfId="5" applyFill="1" applyAlignment="1">
      <alignment horizontal="left" vertical="top" wrapText="1"/>
      <protection locked="0"/>
    </xf>
    <xf numFmtId="0" fontId="0" fillId="5" borderId="0" xfId="0" applyFill="1"/>
    <xf numFmtId="0" fontId="0" fillId="0" borderId="26" xfId="0" applyBorder="1" applyAlignment="1">
      <alignment horizontal="left" wrapText="1"/>
    </xf>
    <xf numFmtId="0" fontId="16" fillId="0" borderId="25" xfId="3" applyBorder="1">
      <alignment horizontal="left" vertical="top" wrapText="1"/>
      <protection locked="0"/>
    </xf>
    <xf numFmtId="0" fontId="0" fillId="0" borderId="31" xfId="0" applyBorder="1"/>
    <xf numFmtId="0" fontId="0" fillId="0" borderId="25" xfId="0" applyBorder="1" applyAlignment="1">
      <alignment horizontal="left" wrapText="1"/>
    </xf>
    <xf numFmtId="0" fontId="16" fillId="0" borderId="0" xfId="3" applyBorder="1">
      <alignment horizontal="left" vertical="top" wrapText="1"/>
      <protection locked="0"/>
    </xf>
    <xf numFmtId="0" fontId="123" fillId="0" borderId="26" xfId="3" applyFont="1">
      <alignment horizontal="left" vertical="top" wrapText="1"/>
      <protection locked="0"/>
    </xf>
  </cellXfs>
  <cellStyles count="1559">
    <cellStyle name="20 % – Poudarek1 2" xfId="10" xr:uid="{EAA8E1B1-8F55-4DE7-AF7D-5EE275E71D32}"/>
    <cellStyle name="20 % – Poudarek1 2 2" xfId="11" xr:uid="{4893B3A4-1FD3-483A-A32F-AB5F35276801}"/>
    <cellStyle name="20 % – Poudarek1 2 2 2" xfId="1279" xr:uid="{E8A86E19-858A-4847-A9EE-4C9A4CA54BA7}"/>
    <cellStyle name="20 % – Poudarek1 2 3" xfId="12" xr:uid="{BDA0B594-FB47-42FF-8393-2443F70199D0}"/>
    <cellStyle name="20 % – Poudarek1 2 3 2" xfId="1280" xr:uid="{61710237-F416-4FA6-8D6D-975FF5B6564B}"/>
    <cellStyle name="20 % – Poudarek1 2 4" xfId="13" xr:uid="{E414093B-FAEA-4F53-B2B4-B65E7AAF087E}"/>
    <cellStyle name="20 % – Poudarek1 2 5" xfId="1278" xr:uid="{9EE4C1CD-E657-4328-9FA3-39E9CCF4E193}"/>
    <cellStyle name="20 % – Poudarek1 3" xfId="14" xr:uid="{93BF1FDC-3896-4549-957F-732967E6340C}"/>
    <cellStyle name="20 % – Poudarek1 3 2" xfId="15" xr:uid="{D97CF504-78E7-4D23-815C-6C5F1B989E24}"/>
    <cellStyle name="20 % – Poudarek1 3 3" xfId="16" xr:uid="{A91C5C83-FF9F-4CB9-9B58-453AF0CE1F13}"/>
    <cellStyle name="20 % – Poudarek1 3 4" xfId="17" xr:uid="{F99DABFF-D2F0-4A08-83B8-CED478A614CD}"/>
    <cellStyle name="20 % – Poudarek1 3 5" xfId="1281" xr:uid="{BB909D01-B77B-4196-BB70-29D79BCB1CEA}"/>
    <cellStyle name="20 % – Poudarek1 4" xfId="18" xr:uid="{E86A6D08-A985-471F-98A4-DCEA1F4288C1}"/>
    <cellStyle name="20 % – Poudarek1 4 2" xfId="19" xr:uid="{4D7B0509-0769-42DB-B627-297E1C2774C8}"/>
    <cellStyle name="20 % – Poudarek1 4 3" xfId="20" xr:uid="{6065D244-1744-4B06-AF83-98816C48EEC5}"/>
    <cellStyle name="20 % – Poudarek1 4 4" xfId="21" xr:uid="{DFEBB6DC-0F64-4131-B313-B442325FB0AF}"/>
    <cellStyle name="20 % – Poudarek1 5" xfId="548" xr:uid="{7DCED994-7F96-4335-9A9D-C5ECE37BF7D2}"/>
    <cellStyle name="20 % – Poudarek2 2" xfId="22" xr:uid="{5267E091-8A6E-4EBA-B3D2-5782DB83FA90}"/>
    <cellStyle name="20 % – Poudarek2 2 2" xfId="23" xr:uid="{476F768D-8B6F-4C17-A1C3-1A7C0EAC3C27}"/>
    <cellStyle name="20 % – Poudarek2 2 2 2" xfId="1283" xr:uid="{1A8AF1A7-E967-474B-A630-855AA00AECB0}"/>
    <cellStyle name="20 % – Poudarek2 2 3" xfId="24" xr:uid="{86CA0630-F11B-4AE8-831C-48764CC7FDAD}"/>
    <cellStyle name="20 % – Poudarek2 2 3 2" xfId="1284" xr:uid="{C239D1B7-27A7-4427-9929-CA1255278815}"/>
    <cellStyle name="20 % – Poudarek2 2 4" xfId="25" xr:uid="{95EE0A69-766C-4B98-979A-2813FB9FE3B7}"/>
    <cellStyle name="20 % – Poudarek2 2 5" xfId="1282" xr:uid="{3C1367ED-656D-46F9-9A66-1B4B274D7F6C}"/>
    <cellStyle name="20 % – Poudarek2 3" xfId="26" xr:uid="{6583884E-FFEB-4DEC-84E7-774D03F2E39A}"/>
    <cellStyle name="20 % – Poudarek2 3 2" xfId="27" xr:uid="{007BC910-3DFF-4285-91EA-15847F6ABE62}"/>
    <cellStyle name="20 % – Poudarek2 3 3" xfId="28" xr:uid="{F256CD14-3CEB-474B-814C-4C9D324E19A7}"/>
    <cellStyle name="20 % – Poudarek2 3 4" xfId="29" xr:uid="{F94356AD-E615-4AE5-AD79-3400F0B8EFF0}"/>
    <cellStyle name="20 % – Poudarek2 3 5" xfId="1285" xr:uid="{6240D092-31B3-40A6-9686-BF99AEAD1737}"/>
    <cellStyle name="20 % – Poudarek2 4" xfId="30" xr:uid="{6C4A2AF7-52A2-42C2-AE40-EE28059E4CF1}"/>
    <cellStyle name="20 % – Poudarek2 4 2" xfId="31" xr:uid="{76813E29-A05E-4932-A45B-7CA05B9EC1FF}"/>
    <cellStyle name="20 % – Poudarek2 4 3" xfId="32" xr:uid="{AFB7DA03-ED0A-4BC3-9F04-F69EAF2FDFEA}"/>
    <cellStyle name="20 % – Poudarek2 4 4" xfId="33" xr:uid="{9845E2AE-FFF7-4423-B793-22CD6F9E7775}"/>
    <cellStyle name="20 % – Poudarek2 5" xfId="576" xr:uid="{7AB1B626-ED42-4495-A256-B46E037C2B23}"/>
    <cellStyle name="20 % – Poudarek3 2" xfId="34" xr:uid="{AF63E3D1-3ECD-4005-A6D1-3B9C9729D090}"/>
    <cellStyle name="20 % – Poudarek3 2 2" xfId="35" xr:uid="{F6FEA962-AB5E-4690-BDC0-54BA03E3FFEA}"/>
    <cellStyle name="20 % – Poudarek3 2 2 2" xfId="1287" xr:uid="{840406F4-15A5-4ADD-B5BD-96008C332C9B}"/>
    <cellStyle name="20 % – Poudarek3 2 3" xfId="36" xr:uid="{63CA4364-C833-4917-8B58-13328FC0A57D}"/>
    <cellStyle name="20 % – Poudarek3 2 3 2" xfId="1288" xr:uid="{83195123-F3D5-4D46-94EB-429A342BA192}"/>
    <cellStyle name="20 % – Poudarek3 2 4" xfId="37" xr:uid="{4FE3573D-BC5C-4554-9EE0-4375EE90B1E3}"/>
    <cellStyle name="20 % – Poudarek3 2 5" xfId="1286" xr:uid="{52ABAD25-4792-4E42-8251-91AB74BB954B}"/>
    <cellStyle name="20 % – Poudarek3 3" xfId="38" xr:uid="{A0C3C899-3AA6-4373-B67B-8955A04F7786}"/>
    <cellStyle name="20 % – Poudarek3 3 2" xfId="39" xr:uid="{BA210412-3A71-4E4D-8973-EAC1D958883C}"/>
    <cellStyle name="20 % – Poudarek3 3 3" xfId="40" xr:uid="{AECC7746-01F0-45EE-8DBD-97A64FBCDC16}"/>
    <cellStyle name="20 % – Poudarek3 3 4" xfId="41" xr:uid="{E5683A30-9606-40C1-B5A8-6F02FD4F796E}"/>
    <cellStyle name="20 % – Poudarek3 3 5" xfId="1289" xr:uid="{9C78C6A7-EBD0-4BC0-B5F3-CEF571E10184}"/>
    <cellStyle name="20 % – Poudarek3 4" xfId="42" xr:uid="{614949D6-3851-42D2-8DD8-C739A4CE4089}"/>
    <cellStyle name="20 % – Poudarek3 4 2" xfId="43" xr:uid="{73FC3518-E786-49F0-9C4F-E1B85CD0609D}"/>
    <cellStyle name="20 % – Poudarek3 4 3" xfId="44" xr:uid="{4893A1A9-DCC5-4AF1-BE78-F6250E2A2B2F}"/>
    <cellStyle name="20 % – Poudarek3 4 4" xfId="45" xr:uid="{7CFDBAEF-04C6-4739-AC7B-DE5D21015438}"/>
    <cellStyle name="20 % – Poudarek3 5" xfId="580" xr:uid="{22FDA9E1-F40B-4F8B-BBCB-F72BB20BB86A}"/>
    <cellStyle name="20 % – Poudarek4 2" xfId="46" xr:uid="{224BBDC6-DA91-45C5-9CEA-9003509503A4}"/>
    <cellStyle name="20 % – Poudarek4 2 2" xfId="47" xr:uid="{48847798-4DC0-4976-A8D0-B46EE802299F}"/>
    <cellStyle name="20 % – Poudarek4 2 2 2" xfId="1291" xr:uid="{4C9D10DD-6B03-48F7-860E-C209C1E6A86C}"/>
    <cellStyle name="20 % – Poudarek4 2 3" xfId="48" xr:uid="{B3E55759-A528-4DB3-ADF7-44BBFBE882E0}"/>
    <cellStyle name="20 % – Poudarek4 2 3 2" xfId="1292" xr:uid="{E1DB1652-F063-450B-B6A1-22BAE0C3B100}"/>
    <cellStyle name="20 % – Poudarek4 2 4" xfId="49" xr:uid="{4ECFD05C-A295-4F53-92F3-E88E884BAC81}"/>
    <cellStyle name="20 % – Poudarek4 2 5" xfId="1290" xr:uid="{E26321D5-3328-4CB3-83CF-60C9AD46BEDF}"/>
    <cellStyle name="20 % – Poudarek4 3" xfId="50" xr:uid="{F47847F4-438A-4099-A95B-4FCFC56E724B}"/>
    <cellStyle name="20 % – Poudarek4 3 2" xfId="51" xr:uid="{1E36C7F7-C55C-466A-A377-3C3AB31DE5B6}"/>
    <cellStyle name="20 % – Poudarek4 3 3" xfId="52" xr:uid="{30967D48-8248-4992-855C-8FA4362D6927}"/>
    <cellStyle name="20 % – Poudarek4 3 4" xfId="53" xr:uid="{6488201C-BAF6-4EB2-89DC-416B20420EE7}"/>
    <cellStyle name="20 % – Poudarek4 3 5" xfId="1293" xr:uid="{FD643CA1-1957-4701-9AD0-46757E162FCB}"/>
    <cellStyle name="20 % – Poudarek4 4" xfId="54" xr:uid="{96F7065B-CDA8-4E4D-942A-54191DD8F5DC}"/>
    <cellStyle name="20 % – Poudarek4 4 2" xfId="55" xr:uid="{E42FB2D6-371B-4026-9245-50CD6639B4B0}"/>
    <cellStyle name="20 % – Poudarek4 4 3" xfId="56" xr:uid="{EE106244-E257-4CE7-8A70-A2920D5CF302}"/>
    <cellStyle name="20 % – Poudarek4 4 4" xfId="57" xr:uid="{F9BB8857-A774-4858-B63B-8CAAD60806D9}"/>
    <cellStyle name="20 % – Poudarek4 5" xfId="584" xr:uid="{11D0C645-3407-4AD0-9CAF-2DF92027B056}"/>
    <cellStyle name="20 % – Poudarek5 2" xfId="58" xr:uid="{388D4B83-ED1C-4D01-ACC1-B9E1C8973EC9}"/>
    <cellStyle name="20 % – Poudarek5 2 2" xfId="59" xr:uid="{470BB9F8-C88A-4BD6-8E5E-18FA1492C7DB}"/>
    <cellStyle name="20 % – Poudarek5 2 2 2" xfId="1295" xr:uid="{85FEB718-7D4E-4DBE-9595-496F0A5C9F89}"/>
    <cellStyle name="20 % – Poudarek5 2 3" xfId="60" xr:uid="{365684EA-95F1-4FAC-B616-DA3B045631DE}"/>
    <cellStyle name="20 % – Poudarek5 2 3 2" xfId="1296" xr:uid="{35AE0098-C319-42C7-A6BE-34878D94A86D}"/>
    <cellStyle name="20 % – Poudarek5 2 4" xfId="61" xr:uid="{F9E4CE29-AE8E-4B62-819E-A0C015B2F50F}"/>
    <cellStyle name="20 % – Poudarek5 2 5" xfId="1294" xr:uid="{5CAC8B99-4B62-4CCE-B7C4-32EC89654C73}"/>
    <cellStyle name="20 % – Poudarek5 3" xfId="62" xr:uid="{D217B7D6-C7A0-4F3E-987D-624F9D1A1AC1}"/>
    <cellStyle name="20 % – Poudarek5 3 2" xfId="63" xr:uid="{EC6AA678-7B00-4EF2-AA0B-5B4AA4288A2B}"/>
    <cellStyle name="20 % – Poudarek5 3 3" xfId="64" xr:uid="{A21DE350-E2CA-454B-9F95-48FF903631F3}"/>
    <cellStyle name="20 % – Poudarek5 3 4" xfId="65" xr:uid="{3CDA99D0-961C-4335-91A4-24B0FADC28CA}"/>
    <cellStyle name="20 % – Poudarek5 3 5" xfId="1297" xr:uid="{86EAD8CB-9446-4785-8BB8-A2FE1E0F742F}"/>
    <cellStyle name="20 % – Poudarek5 4" xfId="66" xr:uid="{F3580FD9-5F49-43C0-8BD7-803005461A7D}"/>
    <cellStyle name="20 % – Poudarek5 4 2" xfId="67" xr:uid="{5094528B-1D94-4CDF-9238-03AC904792FB}"/>
    <cellStyle name="20 % – Poudarek5 4 3" xfId="68" xr:uid="{357BA8C7-518C-4541-AE2B-377D4860B052}"/>
    <cellStyle name="20 % – Poudarek5 4 4" xfId="69" xr:uid="{44182D5E-4530-443B-8883-624C5A8FAFF8}"/>
    <cellStyle name="20 % – Poudarek5 5" xfId="588" xr:uid="{D41950DB-28FB-4B36-9D71-116CB0608A10}"/>
    <cellStyle name="20 % – Poudarek6 2" xfId="70" xr:uid="{5E66C2B4-65C7-4015-996B-E4BB7519E06D}"/>
    <cellStyle name="20 % – Poudarek6 2 2" xfId="71" xr:uid="{F53CBFF8-5EF5-4A7B-8B04-9ED63D9D2C23}"/>
    <cellStyle name="20 % – Poudarek6 2 2 2" xfId="1299" xr:uid="{C62E8BA7-8269-4EB6-941D-CA9C15540B05}"/>
    <cellStyle name="20 % – Poudarek6 2 3" xfId="72" xr:uid="{5BC4730E-D47A-449C-815B-677BB67A9AD9}"/>
    <cellStyle name="20 % – Poudarek6 2 3 2" xfId="1300" xr:uid="{A456167B-6ABA-432F-8FD4-273A1B5B7097}"/>
    <cellStyle name="20 % – Poudarek6 2 4" xfId="73" xr:uid="{228567CC-F5C9-4F2A-BEDD-0246B5B0DDA8}"/>
    <cellStyle name="20 % – Poudarek6 2 5" xfId="1298" xr:uid="{C93D1E53-F514-4C3E-8A7C-DAF35F7944C3}"/>
    <cellStyle name="20 % – Poudarek6 3" xfId="74" xr:uid="{D1309B75-19A2-4A3E-9212-8D3C7C281D35}"/>
    <cellStyle name="20 % – Poudarek6 3 2" xfId="75" xr:uid="{6CB91298-E6EF-4F9C-AC3B-3C72606DE67F}"/>
    <cellStyle name="20 % – Poudarek6 3 3" xfId="76" xr:uid="{D77EE8E2-FC01-4D64-AC98-68C2380483F7}"/>
    <cellStyle name="20 % – Poudarek6 3 4" xfId="77" xr:uid="{4C1E081B-14B7-4891-ABDD-0D9871AF55FA}"/>
    <cellStyle name="20 % – Poudarek6 3 5" xfId="1301" xr:uid="{F4AC41FE-45D5-45EA-AB84-C0C7A4E4B15D}"/>
    <cellStyle name="20 % – Poudarek6 4" xfId="78" xr:uid="{36474773-A820-4D46-B2AC-F254EB798621}"/>
    <cellStyle name="20 % – Poudarek6 4 2" xfId="79" xr:uid="{061230FB-B72D-441D-8B4F-CF365E664FA2}"/>
    <cellStyle name="20 % – Poudarek6 4 3" xfId="80" xr:uid="{03E938A5-C2CE-4426-B50D-9DA4D51910A7}"/>
    <cellStyle name="20 % – Poudarek6 4 4" xfId="81" xr:uid="{0C56F866-D12E-49F3-9FE4-6FBADF464B6D}"/>
    <cellStyle name="20 % – Poudarek6 5" xfId="592" xr:uid="{B253BF96-3E67-4E47-A493-3B0C7743B164}"/>
    <cellStyle name="20% - Accent1" xfId="1302" xr:uid="{842E50D5-678E-4D94-85EF-4E0F06715387}"/>
    <cellStyle name="20% - Accent2" xfId="1303" xr:uid="{EC275AC1-06D1-4A34-B76D-7171A021F355}"/>
    <cellStyle name="20% - Accent3" xfId="1304" xr:uid="{86878C30-62FF-4AA6-9A39-A51589F1A155}"/>
    <cellStyle name="20% - Accent4" xfId="1305" xr:uid="{0D87E008-86CF-4359-B2E6-605E1C633430}"/>
    <cellStyle name="20% - Accent5" xfId="1306" xr:uid="{893D895C-8D1D-4894-AEF4-09398CF3CE6B}"/>
    <cellStyle name="20% - Accent6" xfId="1307" xr:uid="{E1E370A7-F6C5-4969-9AF3-AB280E84B87A}"/>
    <cellStyle name="40 % – Poudarek1 2" xfId="82" xr:uid="{AA0CDFE4-A404-4C4A-B523-F2CF8D53C262}"/>
    <cellStyle name="40 % – Poudarek1 2 2" xfId="83" xr:uid="{197E052A-8AD5-4657-A042-FCD460EC3F8E}"/>
    <cellStyle name="40 % – Poudarek1 2 2 2" xfId="1309" xr:uid="{2F071C22-C63C-4FCA-88BA-B346FEB054FF}"/>
    <cellStyle name="40 % – Poudarek1 2 3" xfId="84" xr:uid="{4ADEFB35-7B6B-4423-BD83-0962584A0BC1}"/>
    <cellStyle name="40 % – Poudarek1 2 3 2" xfId="1310" xr:uid="{B2164E85-779A-4D53-8097-6F6DBFE7407C}"/>
    <cellStyle name="40 % – Poudarek1 2 4" xfId="85" xr:uid="{449E8A70-F793-4125-89CD-58EFF4623ED9}"/>
    <cellStyle name="40 % – Poudarek1 2 5" xfId="1308" xr:uid="{28575AAC-4CFD-4843-B690-B8CE397FACB4}"/>
    <cellStyle name="40 % – Poudarek1 3" xfId="86" xr:uid="{326220AE-2826-469A-948E-1E40CB904E92}"/>
    <cellStyle name="40 % – Poudarek1 3 2" xfId="87" xr:uid="{715BD500-F1C4-4757-BF2D-EFFCC02F43F4}"/>
    <cellStyle name="40 % – Poudarek1 3 3" xfId="88" xr:uid="{C4061FD7-D6B0-4C21-9C43-E117B2736DAA}"/>
    <cellStyle name="40 % – Poudarek1 3 4" xfId="89" xr:uid="{8927E0F8-6213-4DA6-8B75-64E440E9D398}"/>
    <cellStyle name="40 % – Poudarek1 4" xfId="90" xr:uid="{F833E4E0-EC7F-4FBE-9123-2BB5BD9543D6}"/>
    <cellStyle name="40 % – Poudarek1 4 2" xfId="91" xr:uid="{CF58B108-C62B-466F-B022-E206FB882FC9}"/>
    <cellStyle name="40 % – Poudarek1 4 3" xfId="92" xr:uid="{38F4E362-6F73-4D83-AB0B-D795D6C8645B}"/>
    <cellStyle name="40 % – Poudarek1 4 4" xfId="93" xr:uid="{6E8F8427-A2C9-49F2-92B3-2BB3A1494113}"/>
    <cellStyle name="40 % – Poudarek1 5" xfId="547" xr:uid="{F8DE533A-039C-44BD-BD3E-D3C159533AEB}"/>
    <cellStyle name="40 % – Poudarek2 2" xfId="94" xr:uid="{8051474D-EB40-4520-B831-918CD70B7466}"/>
    <cellStyle name="40 % – Poudarek2 2 2" xfId="95" xr:uid="{CAAFA46D-5931-43C2-8CB2-43C61D652E3B}"/>
    <cellStyle name="40 % – Poudarek2 2 2 2" xfId="1312" xr:uid="{16D45F2A-BF3A-4423-96EC-254563040015}"/>
    <cellStyle name="40 % – Poudarek2 2 3" xfId="96" xr:uid="{C63FC9EE-750F-4ABA-A113-CD07F6C3C186}"/>
    <cellStyle name="40 % – Poudarek2 2 3 2" xfId="1313" xr:uid="{7C877E59-2947-4797-BEFA-F89115AF924E}"/>
    <cellStyle name="40 % – Poudarek2 2 4" xfId="97" xr:uid="{48F47C30-B8DE-4EAE-B37C-C52945757713}"/>
    <cellStyle name="40 % – Poudarek2 2 5" xfId="1311" xr:uid="{77181E7B-B6E2-4DC6-8192-CF7B35482536}"/>
    <cellStyle name="40 % – Poudarek2 3" xfId="98" xr:uid="{B6422545-3C4E-4BDB-BC5B-E0558EE665A2}"/>
    <cellStyle name="40 % – Poudarek2 3 2" xfId="99" xr:uid="{C9D04E38-47F7-43C4-9C34-77CD7EB7235A}"/>
    <cellStyle name="40 % – Poudarek2 3 3" xfId="100" xr:uid="{116079E5-46C8-446B-8AC2-1425BCF76F84}"/>
    <cellStyle name="40 % – Poudarek2 3 4" xfId="101" xr:uid="{64E00E88-B379-478E-94AD-1FFBF9650F4F}"/>
    <cellStyle name="40 % – Poudarek2 3 5" xfId="1314" xr:uid="{D9F57190-EEE2-4456-A632-1A2DAEF68FA1}"/>
    <cellStyle name="40 % – Poudarek2 4" xfId="102" xr:uid="{94ED9694-530C-4864-8DF5-2717B2249DB7}"/>
    <cellStyle name="40 % – Poudarek2 4 2" xfId="103" xr:uid="{163726C6-5610-4231-8175-0F426B29DE57}"/>
    <cellStyle name="40 % – Poudarek2 4 3" xfId="104" xr:uid="{A96A7EBB-05FA-4033-9F69-F9215680C332}"/>
    <cellStyle name="40 % – Poudarek2 4 4" xfId="105" xr:uid="{C7E2A15C-5996-4CA7-B83F-7695B0BFC51A}"/>
    <cellStyle name="40 % – Poudarek2 5" xfId="577" xr:uid="{FF3542BE-0006-44BE-B5C5-2A5792F2A7CB}"/>
    <cellStyle name="40 % – Poudarek3 2" xfId="106" xr:uid="{91BC0DA0-F9C4-4994-90FD-DFE1B96108D1}"/>
    <cellStyle name="40 % – Poudarek3 2 2" xfId="107" xr:uid="{FF6C212C-55CE-48F3-B728-C7B89A754471}"/>
    <cellStyle name="40 % – Poudarek3 2 2 2" xfId="1316" xr:uid="{E34854A1-DB61-4B3D-AFE6-E54A57A27EC7}"/>
    <cellStyle name="40 % – Poudarek3 2 3" xfId="108" xr:uid="{41EED1E8-33E0-49FA-8AA3-E64457BCC8B6}"/>
    <cellStyle name="40 % – Poudarek3 2 3 2" xfId="1317" xr:uid="{78132577-246C-473B-882F-D3E1DF190022}"/>
    <cellStyle name="40 % – Poudarek3 2 4" xfId="109" xr:uid="{8301C880-0B00-44E7-9037-0282056A7DC6}"/>
    <cellStyle name="40 % – Poudarek3 2 5" xfId="1315" xr:uid="{61DFCB87-97E4-41C6-87F7-3361613CE60C}"/>
    <cellStyle name="40 % – Poudarek3 3" xfId="110" xr:uid="{338D6C27-3A0A-4B87-A67B-ADBB97C978E7}"/>
    <cellStyle name="40 % – Poudarek3 3 2" xfId="111" xr:uid="{DA9D78C1-3505-4C40-9C97-285E5F93F1CA}"/>
    <cellStyle name="40 % – Poudarek3 3 3" xfId="112" xr:uid="{27EBE25B-1FBC-4B7B-AD32-8A954C2C32F7}"/>
    <cellStyle name="40 % – Poudarek3 3 4" xfId="113" xr:uid="{1474E5C6-AB82-417C-9F5A-DBFA6CE117FF}"/>
    <cellStyle name="40 % – Poudarek3 3 5" xfId="1318" xr:uid="{FE0F1BC9-5E9B-4057-BC13-B1CB8EAB172C}"/>
    <cellStyle name="40 % – Poudarek3 4" xfId="114" xr:uid="{50F8EFF2-02E7-4E72-8392-DE0B2705B0DE}"/>
    <cellStyle name="40 % – Poudarek3 4 2" xfId="115" xr:uid="{649CBED2-134E-4CED-9AF3-EA19CBED58F8}"/>
    <cellStyle name="40 % – Poudarek3 4 3" xfId="116" xr:uid="{391194F1-57A3-43F5-8912-CDC309D328E6}"/>
    <cellStyle name="40 % – Poudarek3 4 4" xfId="117" xr:uid="{D1432393-B41F-4768-88A7-9E95FF848967}"/>
    <cellStyle name="40 % – Poudarek3 5" xfId="581" xr:uid="{1F16B3D3-14B4-46CC-9039-04DA367C63E3}"/>
    <cellStyle name="40 % – Poudarek4 2" xfId="118" xr:uid="{B456CE21-98D8-4C0B-9E87-014B6D6551B7}"/>
    <cellStyle name="40 % – Poudarek4 2 2" xfId="119" xr:uid="{0233DE03-E55B-439C-9AB5-6EFB9B557466}"/>
    <cellStyle name="40 % – Poudarek4 2 2 2" xfId="1320" xr:uid="{56CB7F22-1730-440E-A761-5BA8E5D0757C}"/>
    <cellStyle name="40 % – Poudarek4 2 3" xfId="120" xr:uid="{EADB4D8B-A680-45D7-BB2F-C2CCBB75740E}"/>
    <cellStyle name="40 % – Poudarek4 2 3 2" xfId="1321" xr:uid="{1B390CC2-D1CA-4C0D-A6EB-21C07BB6C270}"/>
    <cellStyle name="40 % – Poudarek4 2 4" xfId="121" xr:uid="{F722F54D-795B-4AF3-A94C-21B79F81712E}"/>
    <cellStyle name="40 % – Poudarek4 2 5" xfId="1319" xr:uid="{4EAA6383-3914-4B75-B241-E6DD64C2493E}"/>
    <cellStyle name="40 % – Poudarek4 3" xfId="122" xr:uid="{D9CCD4A3-4F4C-4388-9753-BA7D7B540830}"/>
    <cellStyle name="40 % – Poudarek4 3 2" xfId="123" xr:uid="{489BD1CF-0387-4B6A-866F-F79246B2400E}"/>
    <cellStyle name="40 % – Poudarek4 3 3" xfId="124" xr:uid="{08F8E196-8B20-4C81-A164-DED791B23AB9}"/>
    <cellStyle name="40 % – Poudarek4 3 4" xfId="125" xr:uid="{8E17502F-E543-4C39-B129-ABBE1375DAA7}"/>
    <cellStyle name="40 % – Poudarek4 3 5" xfId="1322" xr:uid="{6D894553-9788-4114-8B15-A96C45A71EA0}"/>
    <cellStyle name="40 % – Poudarek4 4" xfId="126" xr:uid="{90F926EA-E092-47EB-B648-246778628310}"/>
    <cellStyle name="40 % – Poudarek4 4 2" xfId="127" xr:uid="{9B80B4F3-0FCC-4C1B-B649-FB86751427E9}"/>
    <cellStyle name="40 % – Poudarek4 4 3" xfId="128" xr:uid="{50404D7C-B7ED-4187-A7C8-E0AD8781D6BC}"/>
    <cellStyle name="40 % – Poudarek4 4 4" xfId="129" xr:uid="{496F9260-1A30-4A91-ABAB-A1D8C8759130}"/>
    <cellStyle name="40 % – Poudarek4 5" xfId="585" xr:uid="{264762C5-2221-4CAA-9BAC-55659811E43F}"/>
    <cellStyle name="40 % – Poudarek5 2" xfId="130" xr:uid="{7231F6B5-5E9F-4BD5-93A8-E2E6904C5734}"/>
    <cellStyle name="40 % – Poudarek5 2 2" xfId="131" xr:uid="{A53DA361-100E-4EF0-9718-0C8236028E79}"/>
    <cellStyle name="40 % – Poudarek5 2 2 2" xfId="1324" xr:uid="{46EE801F-EE50-48B6-A0F7-CDD609FA32BA}"/>
    <cellStyle name="40 % – Poudarek5 2 3" xfId="132" xr:uid="{A15FFB15-0F14-45FD-BDAC-1AE9DF06994F}"/>
    <cellStyle name="40 % – Poudarek5 2 3 2" xfId="1325" xr:uid="{675DE45D-BF23-4C61-ADF9-2F9415384BCD}"/>
    <cellStyle name="40 % – Poudarek5 2 4" xfId="133" xr:uid="{BD40A989-C037-4622-9840-6E6388AF89E7}"/>
    <cellStyle name="40 % – Poudarek5 2 5" xfId="1323" xr:uid="{A67C7AF5-E4E5-449F-8639-A9C068EDD705}"/>
    <cellStyle name="40 % – Poudarek5 3" xfId="134" xr:uid="{D5502759-BD89-4EE8-BA92-0AF412D9FB10}"/>
    <cellStyle name="40 % – Poudarek5 3 2" xfId="135" xr:uid="{B16E819E-9FC0-406C-AAFB-1DBC9700D2A0}"/>
    <cellStyle name="40 % – Poudarek5 3 3" xfId="136" xr:uid="{EA65FB84-4CF7-4A65-9CBF-AA4AAFA01D87}"/>
    <cellStyle name="40 % – Poudarek5 3 4" xfId="137" xr:uid="{B69A31E2-06B5-44B5-826C-B42EDBA3123A}"/>
    <cellStyle name="40 % – Poudarek5 4" xfId="138" xr:uid="{A20ECECD-1B6E-4958-A37B-6CF465287A89}"/>
    <cellStyle name="40 % – Poudarek5 4 2" xfId="139" xr:uid="{80569AF4-2E1A-457F-A0B7-CDC9AD223399}"/>
    <cellStyle name="40 % – Poudarek5 4 3" xfId="140" xr:uid="{36201F47-A63F-462E-B379-917E6C6F1C09}"/>
    <cellStyle name="40 % – Poudarek5 4 4" xfId="141" xr:uid="{2CEA364B-2FE5-4292-8D21-B5E35A0BE283}"/>
    <cellStyle name="40 % – Poudarek5 5" xfId="589" xr:uid="{E2378704-6278-4E59-A2EC-7EFDBD7E6FD1}"/>
    <cellStyle name="40 % – Poudarek6 2" xfId="142" xr:uid="{7B5ACAF5-6D1F-4AD4-9E2E-1DC0EE9C5366}"/>
    <cellStyle name="40 % – Poudarek6 2 2" xfId="143" xr:uid="{A33A1764-25CF-4EBF-8C6F-76029E04F067}"/>
    <cellStyle name="40 % – Poudarek6 2 2 2" xfId="1327" xr:uid="{849AB856-F37E-4951-ACAF-17F9A2627567}"/>
    <cellStyle name="40 % – Poudarek6 2 3" xfId="144" xr:uid="{A6F85614-4322-413D-AA79-6D1E346B5A86}"/>
    <cellStyle name="40 % – Poudarek6 2 3 2" xfId="1328" xr:uid="{3C30B327-CD4E-4B5E-B7E8-C3C6908E03A6}"/>
    <cellStyle name="40 % – Poudarek6 2 4" xfId="145" xr:uid="{07477454-0D3F-4C10-AFDA-65A57E881A74}"/>
    <cellStyle name="40 % – Poudarek6 2 5" xfId="1326" xr:uid="{0DB611A2-B8CE-4AF8-B6A9-5804244A8C5F}"/>
    <cellStyle name="40 % – Poudarek6 3" xfId="146" xr:uid="{F4636BEB-1642-4F2E-B6E8-2F720D892845}"/>
    <cellStyle name="40 % – Poudarek6 3 2" xfId="147" xr:uid="{311657D1-9CC6-44E8-BC5C-4532EDB2745E}"/>
    <cellStyle name="40 % – Poudarek6 3 3" xfId="148" xr:uid="{6CD9787A-4AF6-4612-BE79-41F91A06294E}"/>
    <cellStyle name="40 % – Poudarek6 3 4" xfId="149" xr:uid="{83CA414D-7919-4888-8D71-4A3D9856F91B}"/>
    <cellStyle name="40 % – Poudarek6 3 5" xfId="1329" xr:uid="{1C43AE01-A0E5-49B7-BB7C-FEA850C6985A}"/>
    <cellStyle name="40 % – Poudarek6 4" xfId="150" xr:uid="{5CCFE1EE-203E-4700-AF41-739E74461A51}"/>
    <cellStyle name="40 % – Poudarek6 4 2" xfId="151" xr:uid="{3D1AA149-314C-4538-9EF7-35833CBA0028}"/>
    <cellStyle name="40 % – Poudarek6 4 3" xfId="152" xr:uid="{F3B0AF8C-C81A-40C3-AB8F-2A3D06EC811F}"/>
    <cellStyle name="40 % – Poudarek6 4 4" xfId="153" xr:uid="{A6E102AD-06B4-44C8-BD37-76361DB4ED2A}"/>
    <cellStyle name="40 % – Poudarek6 5" xfId="593" xr:uid="{E577EBD5-FDBB-40C4-9598-A4B57C4994B5}"/>
    <cellStyle name="40% - Accent1" xfId="1330" xr:uid="{502EB671-E958-41D4-B0FD-4072F8449500}"/>
    <cellStyle name="40% - Accent2" xfId="1331" xr:uid="{144194C7-20D9-41E4-ACCC-7CBDCD8BBD91}"/>
    <cellStyle name="40% - Accent3" xfId="1332" xr:uid="{5287381F-235F-4110-892D-E01782E64A86}"/>
    <cellStyle name="40% - Accent4" xfId="1333" xr:uid="{333B8F1B-53A4-45B5-9F84-2A5146BE7002}"/>
    <cellStyle name="40% - Accent5" xfId="1334" xr:uid="{03BBA440-D05F-425F-A9EA-4638218B3E38}"/>
    <cellStyle name="40% - Accent6" xfId="1335" xr:uid="{7D8333BF-F2C2-4FA1-94BF-88E57970EF41}"/>
    <cellStyle name="60 % – Poudarek1 2" xfId="154" xr:uid="{7FCF3C20-555B-4F4A-897B-AB2D95328903}"/>
    <cellStyle name="60 % – Poudarek1 2 2" xfId="155" xr:uid="{321246B8-C6D8-4CF0-A07B-B251F65518DC}"/>
    <cellStyle name="60 % – Poudarek1 2 2 2" xfId="1337" xr:uid="{53F4BE6F-C498-498C-A2DA-44B8F3A0F04E}"/>
    <cellStyle name="60 % – Poudarek1 2 3" xfId="156" xr:uid="{CAADBAF5-E423-444E-8F13-D12AE776BA97}"/>
    <cellStyle name="60 % – Poudarek1 2 3 2" xfId="1338" xr:uid="{B1D84F42-4886-4003-B1D5-0BE7A7533D72}"/>
    <cellStyle name="60 % – Poudarek1 2 4" xfId="157" xr:uid="{B10DA8E5-5772-40A0-8506-4FD7E245FB00}"/>
    <cellStyle name="60 % – Poudarek1 2 5" xfId="1336" xr:uid="{5455AA3E-B860-44FA-B603-9274DD43C042}"/>
    <cellStyle name="60 % – Poudarek1 3" xfId="158" xr:uid="{43437512-A5F0-4E8D-96B3-C2EA6A73BA27}"/>
    <cellStyle name="60 % – Poudarek1 3 2" xfId="159" xr:uid="{346A48F5-1153-4915-B414-7011714D484F}"/>
    <cellStyle name="60 % – Poudarek1 3 3" xfId="160" xr:uid="{1A1E4C12-D00D-4599-AD42-EF282AC64B62}"/>
    <cellStyle name="60 % – Poudarek1 3 4" xfId="161" xr:uid="{AD1700EF-8EE6-4AE2-902B-7A3AA73B4A94}"/>
    <cellStyle name="60 % – Poudarek1 3 5" xfId="1339" xr:uid="{543CC101-9B5F-44E7-8492-54C45F04F398}"/>
    <cellStyle name="60 % – Poudarek1 4" xfId="162" xr:uid="{B36CD4EA-9EA3-4F8D-A6CD-7B69424A0A02}"/>
    <cellStyle name="60 % – Poudarek1 4 2" xfId="163" xr:uid="{1AFD65B1-FC56-443A-8374-14337134AC5E}"/>
    <cellStyle name="60 % – Poudarek1 4 3" xfId="164" xr:uid="{734326DB-8B39-4D37-A55E-7E9250BC7D9C}"/>
    <cellStyle name="60 % – Poudarek1 4 4" xfId="165" xr:uid="{8425F16C-92B5-4581-BA5D-E92B283A2EBD}"/>
    <cellStyle name="60 % – Poudarek1 5" xfId="574" xr:uid="{667573BE-D857-4C11-8543-890AE3C2C155}"/>
    <cellStyle name="60 % – Poudarek2 2" xfId="166" xr:uid="{DFE90707-9688-49DB-A3AE-659174290DF1}"/>
    <cellStyle name="60 % – Poudarek2 2 2" xfId="167" xr:uid="{1A656ABF-18F3-4CDE-9173-05D6A27DE4DF}"/>
    <cellStyle name="60 % – Poudarek2 2 2 2" xfId="1341" xr:uid="{E0AC771A-8B93-40CA-BF6A-353EFA5196D6}"/>
    <cellStyle name="60 % – Poudarek2 2 3" xfId="168" xr:uid="{6697CB0F-C2C5-426A-A375-0B390F4794C3}"/>
    <cellStyle name="60 % – Poudarek2 2 3 2" xfId="1342" xr:uid="{5A2B65D3-65AA-40C7-AC78-BBF826F6D094}"/>
    <cellStyle name="60 % – Poudarek2 2 4" xfId="169" xr:uid="{1F365DC8-EEB4-41E6-BFF9-4788C201E9C9}"/>
    <cellStyle name="60 % – Poudarek2 2 5" xfId="1340" xr:uid="{8AAACD3F-5233-46C6-89F5-C73FEA8E1AC6}"/>
    <cellStyle name="60 % – Poudarek2 3" xfId="170" xr:uid="{B7035372-1C7D-4376-9465-199EDD741C60}"/>
    <cellStyle name="60 % – Poudarek2 3 2" xfId="171" xr:uid="{BB239256-5327-4C48-A021-63F2350F1A00}"/>
    <cellStyle name="60 % – Poudarek2 3 3" xfId="172" xr:uid="{A42EB3A1-F92F-4483-95F4-1C06F490A6B3}"/>
    <cellStyle name="60 % – Poudarek2 3 4" xfId="173" xr:uid="{A03E3010-F1DA-4402-BAC0-D85E69175C67}"/>
    <cellStyle name="60 % – Poudarek2 3 5" xfId="1343" xr:uid="{547B9553-5E3B-434C-A13D-35419E705BBC}"/>
    <cellStyle name="60 % – Poudarek2 4" xfId="174" xr:uid="{173F2401-A78A-464C-99C6-4B75259028F7}"/>
    <cellStyle name="60 % – Poudarek2 4 2" xfId="175" xr:uid="{32AA27AE-A35B-4054-BB98-48B052A71979}"/>
    <cellStyle name="60 % – Poudarek2 4 3" xfId="176" xr:uid="{8AE7FEDE-904C-4DEB-A1FF-EAE5D1EC0C49}"/>
    <cellStyle name="60 % – Poudarek2 4 4" xfId="177" xr:uid="{854F3737-9BAD-428F-BFA1-F8A4A82D007C}"/>
    <cellStyle name="60 % – Poudarek2 5" xfId="578" xr:uid="{637745B9-4261-47EA-BDB6-180AF0875E0D}"/>
    <cellStyle name="60 % – Poudarek3 2" xfId="178" xr:uid="{AEC3D723-0DA0-4363-AB61-937A963A62AD}"/>
    <cellStyle name="60 % – Poudarek3 2 2" xfId="179" xr:uid="{F64A7EAF-EC4A-49D5-B032-0FCBF0A3B3A0}"/>
    <cellStyle name="60 % – Poudarek3 2 2 2" xfId="1345" xr:uid="{2B67748B-0DFE-4572-A74D-DF14DA902834}"/>
    <cellStyle name="60 % – Poudarek3 2 3" xfId="180" xr:uid="{F8DF3DC7-8D96-46E7-A84D-97DA6F083E7B}"/>
    <cellStyle name="60 % – Poudarek3 2 3 2" xfId="1346" xr:uid="{B432050C-A541-42C0-8CCE-1C269158113E}"/>
    <cellStyle name="60 % – Poudarek3 2 4" xfId="181" xr:uid="{D5BD76A9-3C53-4A61-AA3D-89DEAA31037C}"/>
    <cellStyle name="60 % – Poudarek3 2 5" xfId="1344" xr:uid="{159F0E38-00ED-4C65-865E-DCB373C79782}"/>
    <cellStyle name="60 % – Poudarek3 3" xfId="182" xr:uid="{EA9724FA-70E7-414C-B6A7-61AD5D66215A}"/>
    <cellStyle name="60 % – Poudarek3 3 2" xfId="183" xr:uid="{E9DAA20F-A421-4C91-B204-077231345F88}"/>
    <cellStyle name="60 % – Poudarek3 3 3" xfId="184" xr:uid="{5775052A-05CC-4484-8D54-7E5A0A436B20}"/>
    <cellStyle name="60 % – Poudarek3 3 4" xfId="185" xr:uid="{3B42912F-D01B-4F66-B5A2-6C52DFE1BD8C}"/>
    <cellStyle name="60 % – Poudarek3 3 5" xfId="1347" xr:uid="{31D9ABFA-3A3C-4B0B-8C92-A780AB0A847A}"/>
    <cellStyle name="60 % – Poudarek3 4" xfId="186" xr:uid="{CCBF519A-6512-44C2-BAE5-97702063B219}"/>
    <cellStyle name="60 % – Poudarek3 4 2" xfId="187" xr:uid="{9C15437B-75F5-49A6-8D32-87FFC8C5A4F5}"/>
    <cellStyle name="60 % – Poudarek3 4 3" xfId="188" xr:uid="{C3FC737B-9506-4D1B-AB45-DCE578741024}"/>
    <cellStyle name="60 % – Poudarek3 4 4" xfId="189" xr:uid="{90976BB6-9E68-432A-AE54-BE371B5D8311}"/>
    <cellStyle name="60 % – Poudarek3 5" xfId="582" xr:uid="{2BCCFAA8-8A2E-46F2-9FE3-62BC0C028368}"/>
    <cellStyle name="60 % – Poudarek4 2" xfId="190" xr:uid="{C43EEDD1-53AD-4F70-97AD-E879EC8C4ED2}"/>
    <cellStyle name="60 % – Poudarek4 2 2" xfId="191" xr:uid="{1BB6DD47-FAEE-4E11-A6FC-396195AB2C32}"/>
    <cellStyle name="60 % – Poudarek4 2 2 2" xfId="1349" xr:uid="{8D2D529F-A8CB-486D-93ED-5751F03371C0}"/>
    <cellStyle name="60 % – Poudarek4 2 3" xfId="192" xr:uid="{0169B046-3109-4F3B-81A5-D47EAFB303C0}"/>
    <cellStyle name="60 % – Poudarek4 2 3 2" xfId="1350" xr:uid="{51180733-C053-4293-850A-D9843BF62D2D}"/>
    <cellStyle name="60 % – Poudarek4 2 4" xfId="193" xr:uid="{F90E4D4F-430D-4CA8-BA8C-CBA68683529E}"/>
    <cellStyle name="60 % – Poudarek4 2 5" xfId="1348" xr:uid="{9980A12B-8D4A-45AC-9065-B1E9BFD5B51B}"/>
    <cellStyle name="60 % – Poudarek4 3" xfId="194" xr:uid="{F9F5D428-6A30-4CC3-A59C-4483D5F9FB7B}"/>
    <cellStyle name="60 % – Poudarek4 3 2" xfId="195" xr:uid="{0FD2B6B8-C8C9-4F1D-8DAC-52B1657BA9BE}"/>
    <cellStyle name="60 % – Poudarek4 3 3" xfId="196" xr:uid="{F00116FA-D559-4A76-9FBC-FBF746DD6DF2}"/>
    <cellStyle name="60 % – Poudarek4 3 4" xfId="197" xr:uid="{D0E1D92C-A787-4CE6-BF19-0A74F507F9CA}"/>
    <cellStyle name="60 % – Poudarek4 3 5" xfId="1351" xr:uid="{231B53A3-F7E2-4A3B-BFF2-1E95046B649E}"/>
    <cellStyle name="60 % – Poudarek4 4" xfId="198" xr:uid="{EC85D40D-15EC-4EB0-AA68-763F1DD37489}"/>
    <cellStyle name="60 % – Poudarek4 4 2" xfId="199" xr:uid="{BDF6A17A-361A-4AD1-ADDF-8D708A4A9189}"/>
    <cellStyle name="60 % – Poudarek4 4 3" xfId="200" xr:uid="{0273ECA2-EEAF-4D81-9467-3061A8AD83D4}"/>
    <cellStyle name="60 % – Poudarek4 4 4" xfId="201" xr:uid="{BB4EDB74-E1D0-42E7-93C2-A3DD174FAB12}"/>
    <cellStyle name="60 % – Poudarek4 5" xfId="586" xr:uid="{386ECD35-0C9A-4ED8-9BF6-B638962555CE}"/>
    <cellStyle name="60 % – Poudarek5 2" xfId="202" xr:uid="{6D7CCB4F-0D0D-492B-BEA3-C51045484367}"/>
    <cellStyle name="60 % – Poudarek5 2 2" xfId="203" xr:uid="{72F7329E-09BA-45A8-8786-DA14C5705923}"/>
    <cellStyle name="60 % – Poudarek5 2 2 2" xfId="1353" xr:uid="{8CC3D7F5-3CF8-465C-BB13-6128F48F029E}"/>
    <cellStyle name="60 % – Poudarek5 2 3" xfId="204" xr:uid="{2EC18776-9D2C-45DB-897B-DEC85D537D8F}"/>
    <cellStyle name="60 % – Poudarek5 2 3 2" xfId="1354" xr:uid="{ACF995F6-0F91-407E-BF15-17CCAD9DD2C0}"/>
    <cellStyle name="60 % – Poudarek5 2 4" xfId="205" xr:uid="{F2602D87-D1E7-4CD6-9571-2ADC5C60AA55}"/>
    <cellStyle name="60 % – Poudarek5 2 5" xfId="1352" xr:uid="{2CCDE86C-6978-4F83-B5C9-0D78FCE29B2D}"/>
    <cellStyle name="60 % – Poudarek5 3" xfId="206" xr:uid="{DAE6608E-A9DF-4C2F-94BD-1234BDC268C1}"/>
    <cellStyle name="60 % – Poudarek5 3 2" xfId="207" xr:uid="{7033DB94-D873-4AE1-906D-25114BDDB7B7}"/>
    <cellStyle name="60 % – Poudarek5 3 3" xfId="208" xr:uid="{27D343D4-B0FF-431F-83A6-08C885CCDF6B}"/>
    <cellStyle name="60 % – Poudarek5 3 4" xfId="209" xr:uid="{79B88FAB-6082-4D9E-96A5-FFB83F104D8E}"/>
    <cellStyle name="60 % – Poudarek5 4" xfId="210" xr:uid="{441C266E-8DDE-4EAF-A51F-AD5F813B4AE6}"/>
    <cellStyle name="60 % – Poudarek5 4 2" xfId="211" xr:uid="{EDFF8954-132F-4252-B1D1-046BF68187A3}"/>
    <cellStyle name="60 % – Poudarek5 4 3" xfId="212" xr:uid="{8D0C7C32-838D-4A58-82FE-3197994868DD}"/>
    <cellStyle name="60 % – Poudarek5 4 4" xfId="213" xr:uid="{139758EA-0221-4027-954C-FF8F0F2CBA52}"/>
    <cellStyle name="60 % – Poudarek5 5" xfId="590" xr:uid="{F408D909-3747-491A-B039-83C9E01FE8C6}"/>
    <cellStyle name="60 % – Poudarek6 2" xfId="214" xr:uid="{79B6D1ED-B765-444E-80D9-EC5DA3E78A9C}"/>
    <cellStyle name="60 % – Poudarek6 2 2" xfId="215" xr:uid="{AB0A9F31-1987-4098-B6F1-D2FFAD6628F5}"/>
    <cellStyle name="60 % – Poudarek6 2 2 2" xfId="1356" xr:uid="{F9FEE5D0-D431-4619-9933-99DD14453770}"/>
    <cellStyle name="60 % – Poudarek6 2 3" xfId="216" xr:uid="{4639D7F4-2D38-4535-87FF-E04E53D2DAC7}"/>
    <cellStyle name="60 % – Poudarek6 2 3 2" xfId="1357" xr:uid="{4F561ED8-CA20-4BC0-B22F-8297D1C8DF7A}"/>
    <cellStyle name="60 % – Poudarek6 2 4" xfId="217" xr:uid="{F443450B-8929-4EAD-A03E-0FE75D2CE0D3}"/>
    <cellStyle name="60 % – Poudarek6 2 5" xfId="1355" xr:uid="{B4AD10F6-B50A-42DB-BA66-766B8C76F828}"/>
    <cellStyle name="60 % – Poudarek6 3" xfId="218" xr:uid="{F9EED356-8413-4DFB-B87D-EB0E1ED64574}"/>
    <cellStyle name="60 % – Poudarek6 3 2" xfId="219" xr:uid="{FA2733E1-66EF-423C-B3FF-797A9394BAE2}"/>
    <cellStyle name="60 % – Poudarek6 3 3" xfId="220" xr:uid="{4B97BF39-9CB6-485D-9559-3A64F57067B4}"/>
    <cellStyle name="60 % – Poudarek6 3 4" xfId="221" xr:uid="{6AAA7F98-246F-477C-A442-67AE4D6E7AE9}"/>
    <cellStyle name="60 % – Poudarek6 3 5" xfId="1358" xr:uid="{CA0239C7-F87C-4678-9819-E40F5B54EFD0}"/>
    <cellStyle name="60 % – Poudarek6 4" xfId="222" xr:uid="{BCDE68FB-34E4-4027-BD5A-81DF0F0231B2}"/>
    <cellStyle name="60 % – Poudarek6 4 2" xfId="223" xr:uid="{FE4FC041-0523-4153-A6F4-6CFBF84E7469}"/>
    <cellStyle name="60 % – Poudarek6 4 3" xfId="224" xr:uid="{E816CCDF-64C9-4639-BA93-61AACF1BBEA0}"/>
    <cellStyle name="60 % – Poudarek6 4 4" xfId="225" xr:uid="{C6CDB00A-FE2B-42BF-B322-9B2716A8255C}"/>
    <cellStyle name="60 % – Poudarek6 5" xfId="594" xr:uid="{36EB5610-2239-4B54-A293-ED678CC8D445}"/>
    <cellStyle name="60% - Accent1" xfId="1359" xr:uid="{9C4FAE13-2107-472E-AED1-FF18B3D6B5FB}"/>
    <cellStyle name="60% - Accent2" xfId="1360" xr:uid="{E28F3792-5260-4204-A829-64AA2ECBF70E}"/>
    <cellStyle name="60% - Accent3" xfId="1361" xr:uid="{9AD09B2D-E693-421E-B9B0-020CD09FAA2D}"/>
    <cellStyle name="60% - Accent4" xfId="1362" xr:uid="{78D8F56E-3EFE-4AFC-A348-19B2EAC20F17}"/>
    <cellStyle name="60% - Accent5" xfId="1363" xr:uid="{DE6BB971-C450-49C6-8164-12AF81F2AB6C}"/>
    <cellStyle name="60% - Accent6" xfId="1364" xr:uid="{5800C478-97C1-416D-A660-905AB6F0A156}"/>
    <cellStyle name="Accent1 - 20%" xfId="596" xr:uid="{8A53643C-A0B2-434E-9FBD-2286D3565112}"/>
    <cellStyle name="Accent1 - 20% 2" xfId="597" xr:uid="{84A72B26-9E14-4E1A-8EF7-1F63FF944084}"/>
    <cellStyle name="Accent1 - 20% 3" xfId="598" xr:uid="{FDE8DBC0-B2EC-429F-BEA4-D1816A6EA81A}"/>
    <cellStyle name="Accent1 - 40%" xfId="599" xr:uid="{46D7F92D-BA51-4CF9-B6FF-E244F5E549FF}"/>
    <cellStyle name="Accent1 - 40% 2" xfId="600" xr:uid="{7BAEFCAC-6346-414B-A9ED-ABD2BD73850D}"/>
    <cellStyle name="Accent1 - 40% 3" xfId="601" xr:uid="{DC7167F7-BCFF-4816-8DB1-04FD8ECBEA5B}"/>
    <cellStyle name="Accent1 - 60%" xfId="602" xr:uid="{9103AEDF-C761-4900-AA88-AC702AFA5F32}"/>
    <cellStyle name="Accent2 - 20%" xfId="603" xr:uid="{3A472176-84E2-4A8A-B460-F0C6C171DEC8}"/>
    <cellStyle name="Accent2 - 20% 2" xfId="604" xr:uid="{283C23CF-6CF5-4D0E-87B9-DE362E289B5E}"/>
    <cellStyle name="Accent2 - 20% 3" xfId="605" xr:uid="{8887E54A-C3D0-4C8B-8304-447E2244F22E}"/>
    <cellStyle name="Accent2 - 40%" xfId="606" xr:uid="{A88E5860-3308-425F-BD64-7F8FA7E1A474}"/>
    <cellStyle name="Accent2 - 40% 2" xfId="607" xr:uid="{BCE6BAC7-A7F3-490C-B762-CEEC2A32A615}"/>
    <cellStyle name="Accent2 - 40% 3" xfId="608" xr:uid="{6DB7C5E2-EB80-41DE-B66B-3117CAA5C8D0}"/>
    <cellStyle name="Accent2 - 60%" xfId="609" xr:uid="{B12B0885-A5AC-47B4-B820-01DB8111DA1B}"/>
    <cellStyle name="Accent3 - 20%" xfId="610" xr:uid="{48FAE481-0565-4067-B4E4-51E3FDDB02BC}"/>
    <cellStyle name="Accent3 - 20% 2" xfId="611" xr:uid="{9A24E757-19CD-4AC4-A6EE-7966DEFBB66D}"/>
    <cellStyle name="Accent3 - 20% 3" xfId="612" xr:uid="{9C2463CC-B4DE-4ADF-9374-0A966B85E7B7}"/>
    <cellStyle name="Accent3 - 40%" xfId="613" xr:uid="{F4108996-46E0-4707-B43D-2A39FF41B3F0}"/>
    <cellStyle name="Accent3 - 40% 2" xfId="614" xr:uid="{166DE683-EBF9-42F1-9CD6-F7C7EB81B302}"/>
    <cellStyle name="Accent3 - 40% 3" xfId="615" xr:uid="{5EB12F40-46BD-4B7F-BD3A-4AF4B8829ABC}"/>
    <cellStyle name="Accent3 - 60%" xfId="616" xr:uid="{15C027E2-9C54-4830-BAE3-47D8E93F9E1D}"/>
    <cellStyle name="Accent4 - 20%" xfId="617" xr:uid="{259F59AB-C604-4A46-8A2B-917E6D969F0A}"/>
    <cellStyle name="Accent4 - 20% 2" xfId="618" xr:uid="{55DE4562-2841-4863-A67F-02AB172CA611}"/>
    <cellStyle name="Accent4 - 20% 3" xfId="619" xr:uid="{26003604-3941-4812-BEA0-47CF1FDDAAC7}"/>
    <cellStyle name="Accent4 - 40%" xfId="620" xr:uid="{BDC9EBF4-E1DC-466A-9CE4-5B7D9DA6BC6F}"/>
    <cellStyle name="Accent4 - 40% 2" xfId="621" xr:uid="{33FB3369-4E0A-464A-B362-BFDF8948E5EA}"/>
    <cellStyle name="Accent4 - 40% 3" xfId="622" xr:uid="{FA4F60A7-4A19-48C7-A39F-93A1A4C7FAE7}"/>
    <cellStyle name="Accent4 - 60%" xfId="623" xr:uid="{782FF964-FBA0-4D00-8C71-7180D94ACBA3}"/>
    <cellStyle name="Accent5 - 20%" xfId="624" xr:uid="{0FAAECF0-EA4F-48B3-AD45-259A5C3F515E}"/>
    <cellStyle name="Accent5 - 20% 2" xfId="625" xr:uid="{65481586-7B9C-45C4-90BA-1A48179905CC}"/>
    <cellStyle name="Accent5 - 20% 3" xfId="626" xr:uid="{84DFFBF1-FDF8-4898-97E1-CB2196FEAE92}"/>
    <cellStyle name="Accent5 - 40%" xfId="627" xr:uid="{9674F1FF-053D-4C8F-B51D-6CA3E2A26A25}"/>
    <cellStyle name="Accent5 - 40% 2" xfId="628" xr:uid="{FAB1551A-69C9-4398-B657-7E440B09E2C0}"/>
    <cellStyle name="Accent5 - 40% 3" xfId="629" xr:uid="{F14DD066-ED8D-40C3-8884-329AE5472F54}"/>
    <cellStyle name="Accent5 - 60%" xfId="630" xr:uid="{A3048312-9D39-4764-A798-8DFE10C935AE}"/>
    <cellStyle name="Accent6 - 20%" xfId="631" xr:uid="{FB2A05CD-9DD3-429B-BDF0-B4E1816C1747}"/>
    <cellStyle name="Accent6 - 20% 2" xfId="632" xr:uid="{78F3BB72-96FD-4DF5-A04F-4F6A1C219671}"/>
    <cellStyle name="Accent6 - 20% 3" xfId="633" xr:uid="{9DE5CB7E-94C7-4DD7-BA45-FB3F939CB301}"/>
    <cellStyle name="Accent6 - 40%" xfId="634" xr:uid="{10A33C6F-C7B3-4040-B1FE-5BAD768F5379}"/>
    <cellStyle name="Accent6 - 40% 2" xfId="635" xr:uid="{9E733A93-48A2-4CF8-A62C-533F14670ADA}"/>
    <cellStyle name="Accent6 - 40% 3" xfId="636" xr:uid="{FA3A6341-64C9-4B26-9239-99D4AFB78438}"/>
    <cellStyle name="Accent6 - 60%" xfId="637"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5" xfId="5" xr:uid="{6762ACB0-ABF1-49E3-A4CA-E2C300CA419F}"/>
    <cellStyle name="ACMA 6" xfId="1558" xr:uid="{A0515327-DB0C-4AC5-A83B-6BE238F84278}"/>
    <cellStyle name="Comma_SKUPNO" xfId="226" xr:uid="{FD7A55DC-00E0-4FBA-BD3A-DD21672C2709}"/>
    <cellStyle name="Comma0" xfId="227" xr:uid="{3E7844B9-1873-4A17-BE93-379E6CF0CE48}"/>
    <cellStyle name="Currency0" xfId="228" xr:uid="{434E0974-3CCB-4341-A43E-61C1D4D55E6D}"/>
    <cellStyle name="Date" xfId="229" xr:uid="{467734E0-387D-4BE8-AAB1-275763C69FFD}"/>
    <cellStyle name="Denar [0]_V3 plin" xfId="638" xr:uid="{BF6D9CD2-FB46-4A75-8333-F6437D1EB08A}"/>
    <cellStyle name="Denar_V3 plin" xfId="639" xr:uid="{ACF75FC1-DD57-4D66-8FE8-E93ABA73042D}"/>
    <cellStyle name="Desno" xfId="230" xr:uid="{C631F9C5-4B0B-4EE1-9C93-F3F6D582EB0D}"/>
    <cellStyle name="Dobro 2" xfId="231" xr:uid="{551AE9A8-3B5F-4867-B107-5C5DEA298B26}"/>
    <cellStyle name="Dobro 2 2" xfId="232" xr:uid="{56A8BF9D-1BD9-4706-A267-D6F52777D192}"/>
    <cellStyle name="Dobro 2 2 2" xfId="1366" xr:uid="{63B0BC0A-7660-4B84-821E-E12A501D4C4A}"/>
    <cellStyle name="Dobro 2 3" xfId="233" xr:uid="{F669DE90-9F7F-4F07-98D9-67F7406D2045}"/>
    <cellStyle name="Dobro 2 3 2" xfId="1367" xr:uid="{77C56C4F-C240-4B43-B68B-6FE9D30CEF47}"/>
    <cellStyle name="Dobro 2 4" xfId="234" xr:uid="{EA85D210-610D-4148-A164-C76CDAAFEE10}"/>
    <cellStyle name="Dobro 2 5" xfId="1365" xr:uid="{35162221-94C3-41CF-825C-781DF2D9479E}"/>
    <cellStyle name="Dobro 2 6" xfId="1238" xr:uid="{73A18AC0-5C65-48A9-B76D-446B03F5B037}"/>
    <cellStyle name="Dobro 2 7" xfId="640" xr:uid="{6A0313C0-2D0B-4A0B-8805-578CC82B4D16}"/>
    <cellStyle name="Dobro 3" xfId="235" xr:uid="{11A94D51-F810-46AC-8515-F8CD476B5B7F}"/>
    <cellStyle name="Dobro 3 2" xfId="236" xr:uid="{F76D4CD5-0E67-40D9-A247-86B882678024}"/>
    <cellStyle name="Dobro 3 3" xfId="237" xr:uid="{08244C76-DA33-4873-96E5-6D0B52FF09E2}"/>
    <cellStyle name="Dobro 3 4" xfId="238" xr:uid="{816D2EC1-0E3C-4C0B-B151-007D52C4B7C5}"/>
    <cellStyle name="Dobro 4" xfId="239" xr:uid="{8EC552C1-AC9D-488B-BCCA-F367331C2F5E}"/>
    <cellStyle name="Dobro 4 2" xfId="240" xr:uid="{24A2944D-38F4-4C2B-BA79-C188EFDCD4E5}"/>
    <cellStyle name="Dobro 4 3" xfId="241" xr:uid="{C3C6BBBC-A085-4896-AEA9-CD5F13A886AB}"/>
    <cellStyle name="Dobro 4 4" xfId="242" xr:uid="{FB2724EB-0BBF-4D9A-BDC7-36D98E9477AF}"/>
    <cellStyle name="Dobro 5" xfId="560" xr:uid="{45B2DE39-4B9B-4B1E-ADC9-146537D1291D}"/>
    <cellStyle name="Element-delo" xfId="641" xr:uid="{8608AD06-AAFF-4817-92D8-282B0D6167F3}"/>
    <cellStyle name="Element-delo 5" xfId="642" xr:uid="{7E28306A-1B79-4CBE-8C4B-D89CFF99A5EA}"/>
    <cellStyle name="Element-delo_HTZ IP 164 srednja zdravstvena šola Celje ci1151-1, BZ500+..." xfId="643" xr:uid="{696A65C6-4B54-49C6-BCE5-B706CCE8F2C0}"/>
    <cellStyle name="Emphasis 1" xfId="644" xr:uid="{FF746319-3F34-41A4-BDBB-3E46FB68CDC9}"/>
    <cellStyle name="Emphasis 2" xfId="645" xr:uid="{13F91300-CA98-456B-9706-9CF076577D99}"/>
    <cellStyle name="Emphasis 3" xfId="646" xr:uid="{0888156B-69EB-46D4-9B32-F2113FA561D8}"/>
    <cellStyle name="Euro" xfId="647" xr:uid="{3F897706-9DC7-4143-85A1-411638DDBAF9}"/>
    <cellStyle name="Euro 10" xfId="648" xr:uid="{D2CFE44B-7C55-40DA-BAB1-DEEDE72A537D}"/>
    <cellStyle name="Euro 11" xfId="649" xr:uid="{69FA5D9B-4A24-4AF3-8C17-0B762F422C0C}"/>
    <cellStyle name="Euro 2" xfId="650" xr:uid="{2857E54F-EF62-4A20-BF00-6001F0DAF274}"/>
    <cellStyle name="Euro 3" xfId="651" xr:uid="{90FDE920-C1C5-4C34-A4B9-5AF90EEFD3E0}"/>
    <cellStyle name="Euro 4" xfId="652" xr:uid="{1863EA05-3547-40A8-AB44-D4EDC88622FD}"/>
    <cellStyle name="Euro 5" xfId="653" xr:uid="{679B2EAD-0E06-4210-A4E5-BC3B9B61F4BC}"/>
    <cellStyle name="Euro 6" xfId="654" xr:uid="{8ABF821F-EEF7-47C5-AEC3-109A0C01F79E}"/>
    <cellStyle name="Euro 7" xfId="655" xr:uid="{B51066DB-27E1-4F43-8524-256BC0FB0CC6}"/>
    <cellStyle name="Euro 8" xfId="656" xr:uid="{F3B1E584-D3BE-4516-B572-BF78CA282578}"/>
    <cellStyle name="Euro 9" xfId="657" xr:uid="{03F67AB2-A72A-425B-936F-79468A913C61}"/>
    <cellStyle name="Excel Built-in Bad" xfId="1368" xr:uid="{06882479-D058-4D27-989F-6A0B455AB4FD}"/>
    <cellStyle name="Excel Built-in Comma" xfId="658" xr:uid="{632088A0-7B71-4595-AFC6-AEA0C76A1771}"/>
    <cellStyle name="Excel Built-in Currency" xfId="659" xr:uid="{6996F9BD-57C8-48F0-AE6D-56A51B69DA43}"/>
    <cellStyle name="Excel Built-in Good" xfId="1369" xr:uid="{6BA7765A-76F0-45D2-BBFE-8C40F76392CD}"/>
    <cellStyle name="Excel Built-in Neutral" xfId="1370" xr:uid="{AC118B7D-9C7F-4AF8-9AB8-77557865652C}"/>
    <cellStyle name="Excel Built-in Normal" xfId="660" xr:uid="{17602E41-35FE-434D-8F91-1F4BE9C0E17C}"/>
    <cellStyle name="Excel Built-in Normal 1" xfId="661" xr:uid="{16DE0698-C1AD-4927-9B94-6B11FA31BFAA}"/>
    <cellStyle name="Excel Built-in Normal 2" xfId="662" xr:uid="{90015015-51A2-4857-9EED-1115E2D8B0EB}"/>
    <cellStyle name="Excel Built-in Normal 3" xfId="1371" xr:uid="{2A446CD5-AE3B-452F-9143-81F3640C8BA6}"/>
    <cellStyle name="Excel Built-in Percent" xfId="663" xr:uid="{97A67443-649D-4073-AEE3-583E113299D1}"/>
    <cellStyle name="Excel_BuiltIn_Dobro" xfId="1372" xr:uid="{995F3A70-8819-4CDC-A489-5C4F001C083C}"/>
    <cellStyle name="Fixed" xfId="243" xr:uid="{B8EC04E0-F379-4E68-891B-0D852C2BB98D}"/>
    <cellStyle name="Good" xfId="1373" xr:uid="{59759601-A921-46FF-BE65-A90448B95C4E}"/>
    <cellStyle name="Heading 1" xfId="244" xr:uid="{FA871656-0CE6-46B0-9779-81DE19C4D132}"/>
    <cellStyle name="Heading 2" xfId="245" xr:uid="{161BD418-6385-460E-8747-E8B03DC0CD70}"/>
    <cellStyle name="Hiperpovezava 2" xfId="664" xr:uid="{7E4CF829-45CF-444F-8A2B-B65A04522095}"/>
    <cellStyle name="Hiperpovezava 2 2" xfId="665" xr:uid="{38FF295E-175B-4DA2-BE12-2E88C83456D7}"/>
    <cellStyle name="Hiperpovezava 2 3" xfId="666" xr:uid="{9EBFADAF-5971-4D77-B85D-9174C4C9E040}"/>
    <cellStyle name="Hiperpovezava 3" xfId="667" xr:uid="{5EE3FE8B-52F2-4C46-AA72-E4E57BE8C774}"/>
    <cellStyle name="Hiperpovezava 4" xfId="668" xr:uid="{2E43D9DE-3713-43BE-BBC0-E6D3B23D17B8}"/>
    <cellStyle name="Hiperpovezava 4 2" xfId="669" xr:uid="{515A9CDC-E915-49D5-9B87-F74D84EAA182}"/>
    <cellStyle name="Hiperpovezava 5" xfId="670" xr:uid="{610E078B-509D-42B3-BB13-88EB5A6FED0E}"/>
    <cellStyle name="Hyperlink 2" xfId="671" xr:uid="{C95EDFC4-FA31-40A5-BEA1-30BA12D266B4}"/>
    <cellStyle name="Izhod 2" xfId="246" xr:uid="{52F56347-F433-40B1-9312-6443CC3BE1F5}"/>
    <cellStyle name="Izhod 2 10" xfId="1375" xr:uid="{E38FC468-43A0-47F6-ACF8-390BDA4FC426}"/>
    <cellStyle name="Izhod 2 11" xfId="1376" xr:uid="{7B6EBF92-C92D-4B4D-8930-6E88F88732E7}"/>
    <cellStyle name="Izhod 2 12" xfId="1374" xr:uid="{C8C89678-6AE9-4C68-9D27-0C04364DECAE}"/>
    <cellStyle name="Izhod 2 2" xfId="247" xr:uid="{0E1BFC9F-A482-4042-BEE0-2322B6905419}"/>
    <cellStyle name="Izhod 2 2 2" xfId="1378" xr:uid="{9787A21D-1440-4D86-ADB8-41D780AD6AF0}"/>
    <cellStyle name="Izhod 2 2 3" xfId="1377" xr:uid="{A0C5F8FB-2A32-4D68-93FA-C1B3EDE7D652}"/>
    <cellStyle name="Izhod 2 3" xfId="248" xr:uid="{A666A49E-FB3F-4955-A7C3-27DBF756D061}"/>
    <cellStyle name="Izhod 2 3 2" xfId="1380" xr:uid="{DC7EDE0C-D0DB-431D-BBFC-B65B5C865BC1}"/>
    <cellStyle name="Izhod 2 3 3" xfId="1379" xr:uid="{7E5856AC-E5F8-4B4D-9513-F37EB0543E42}"/>
    <cellStyle name="Izhod 2 4" xfId="249" xr:uid="{6E68345C-A519-4CF0-9CF4-635F59B9CA65}"/>
    <cellStyle name="Izhod 2 4 2" xfId="1381" xr:uid="{F24115CF-B264-49F1-808B-685C54DFC3EC}"/>
    <cellStyle name="Izhod 2 5" xfId="1382" xr:uid="{A01F3464-BE2F-418B-90D9-E17FCADCBECA}"/>
    <cellStyle name="Izhod 2 6" xfId="1383" xr:uid="{671B7A75-FF59-4F24-A01C-41F41B73A5C1}"/>
    <cellStyle name="Izhod 2 7" xfId="1384" xr:uid="{337A8868-77AC-429D-8407-581087521CB8}"/>
    <cellStyle name="Izhod 2 8" xfId="1385" xr:uid="{49BEAA19-C8D2-48D0-87E9-17BB451580B2}"/>
    <cellStyle name="Izhod 2 9" xfId="1386" xr:uid="{4110845A-C08F-4161-AB96-489D9581B27D}"/>
    <cellStyle name="Izhod 3" xfId="250" xr:uid="{8D89EAA5-1F2E-4CB7-BEA0-C5F3F61B5EA7}"/>
    <cellStyle name="Izhod 3 10" xfId="1387" xr:uid="{1B224CDF-8553-4AFB-A4A0-72C35D0A5DF0}"/>
    <cellStyle name="Izhod 3 2" xfId="251" xr:uid="{B394A492-3435-4B01-874E-23E35140D22B}"/>
    <cellStyle name="Izhod 3 2 2" xfId="1388" xr:uid="{F904F545-132A-4793-84AB-83F953D266C0}"/>
    <cellStyle name="Izhod 3 3" xfId="252" xr:uid="{F94EC339-4DF8-4F96-9709-E7A07A4320BD}"/>
    <cellStyle name="Izhod 3 4" xfId="253" xr:uid="{203FEE14-3864-49DB-815E-DCDE33C5DB1B}"/>
    <cellStyle name="Izhod 3 5" xfId="1389" xr:uid="{B26041DE-0170-484E-908F-CCD6BBAA39A9}"/>
    <cellStyle name="Izhod 3 6" xfId="1390" xr:uid="{58D705E0-11AE-4EE8-BCB3-E68AAE89E97B}"/>
    <cellStyle name="Izhod 3 7" xfId="1391" xr:uid="{69510A85-ED5A-481A-8901-44DD7FE6A15F}"/>
    <cellStyle name="Izhod 3 8" xfId="1392" xr:uid="{FB6749BC-C79E-44B4-9F44-FDA5865D533E}"/>
    <cellStyle name="Izhod 3 9" xfId="1393" xr:uid="{EB649DB4-6A4B-4B35-900B-0EDE4636B6BC}"/>
    <cellStyle name="Izhod 4" xfId="254" xr:uid="{CC100450-B758-4F72-B48A-7FE517766BC9}"/>
    <cellStyle name="Izhod 4 2" xfId="255" xr:uid="{59A6878A-D8C1-463C-A14D-B5491C4950EB}"/>
    <cellStyle name="Izhod 4 3" xfId="256" xr:uid="{00317F3D-2CF6-4878-9A02-EAB5D1C1E185}"/>
    <cellStyle name="Izhod 4 4" xfId="257" xr:uid="{5BE2619D-3D5B-4D9A-8156-5082F8BCAE1A}"/>
    <cellStyle name="Izhod 5" xfId="556" xr:uid="{1D2CBEBC-57C6-4EC7-AB15-D179BE309643}"/>
    <cellStyle name="Izračuni" xfId="258" xr:uid="{FE7474A2-5536-4739-990B-38B7A2EA6146}"/>
    <cellStyle name="Izračuni 2" xfId="259" xr:uid="{43031DE1-FED1-4A2E-8262-1DE4DF2BDB4A}"/>
    <cellStyle name="Krepko" xfId="260" xr:uid="{38F69559-E7FD-4FC0-836A-34218261EFFD}"/>
    <cellStyle name="ĹëČ­ [0]_laroux" xfId="672" xr:uid="{12846F80-0CDC-490A-A397-BD053B5270DB}"/>
    <cellStyle name="ĹëČ­_laroux" xfId="673" xr:uid="{3D547EFF-98B9-481D-8A88-236A83E5728F}"/>
    <cellStyle name="Naslov 1 1" xfId="262" xr:uid="{61300B21-1A82-499A-86A6-F4DA879525AA}"/>
    <cellStyle name="Naslov 1 2" xfId="263" xr:uid="{03135FFC-AB4E-4B8E-9AC7-66ECA98499EF}"/>
    <cellStyle name="Naslov 1 2 2" xfId="264" xr:uid="{79B92D90-1733-4DD3-858C-F60D2215FCFC}"/>
    <cellStyle name="Naslov 1 2 2 2" xfId="1394" xr:uid="{226F404C-4EA4-4125-8CC1-7E019B4759BC}"/>
    <cellStyle name="Naslov 1 2 3" xfId="265" xr:uid="{4496AB71-B034-471C-B961-751E65DF39B4}"/>
    <cellStyle name="Naslov 1 2 3 2" xfId="1395" xr:uid="{5D952578-7453-4831-8919-9EE412A2DC21}"/>
    <cellStyle name="Naslov 1 2 4" xfId="266" xr:uid="{C5811788-E33F-4D40-8F3F-B18CE2A9B4CF}"/>
    <cellStyle name="Naslov 1 2 5" xfId="566" xr:uid="{3C5F7B6F-8FFC-4D75-B43E-6759F264B67A}"/>
    <cellStyle name="Naslov 1 2 6" xfId="1239" xr:uid="{2167CC61-A337-4564-BAFF-C2DBB433A352}"/>
    <cellStyle name="Naslov 1 2 7" xfId="674" xr:uid="{E9EECFA3-6480-4B1D-86C2-03F0F55E0819}"/>
    <cellStyle name="Naslov 1 3" xfId="267" xr:uid="{B8A723FF-3ECB-4435-BCCB-A7111FD40A70}"/>
    <cellStyle name="Naslov 1 3 2" xfId="268" xr:uid="{4C7B822A-C905-4DFB-A752-4B63ED590095}"/>
    <cellStyle name="Naslov 1 3 3" xfId="269" xr:uid="{6A913215-E896-4633-9035-459B43726D10}"/>
    <cellStyle name="Naslov 1 3 4" xfId="270" xr:uid="{05CDB714-6546-433D-A0D3-593A43DFC283}"/>
    <cellStyle name="Naslov 1 3 5" xfId="1396" xr:uid="{CB0F78B0-6B9F-4AEF-AD32-4271FD4E410D}"/>
    <cellStyle name="Naslov 1 3 6" xfId="1240" xr:uid="{9B9EE5F3-1870-4C65-B622-A5B13CB14447}"/>
    <cellStyle name="Naslov 1 3 7" xfId="675" xr:uid="{B1CC657C-0D27-4C32-B0F9-9FD3F5B8E34D}"/>
    <cellStyle name="Naslov 1 4" xfId="271" xr:uid="{0E4FAC64-5A7E-4ACB-BF93-AB4050475EC8}"/>
    <cellStyle name="Naslov 1 4 2" xfId="272" xr:uid="{87B837EC-2360-495F-95E3-87AA965A6741}"/>
    <cellStyle name="Naslov 1 4 3" xfId="273" xr:uid="{61F1B14B-D931-4150-AD24-1363792C93FE}"/>
    <cellStyle name="Naslov 1 4 4" xfId="274" xr:uid="{82967EF1-0A83-4500-8315-83D0CED7A9DE}"/>
    <cellStyle name="Naslov 1 5" xfId="564" xr:uid="{61A69255-15B6-432E-BDB4-C87B4FA0EE53}"/>
    <cellStyle name="Naslov 2 2" xfId="275" xr:uid="{23C3D5C9-E765-42B7-8334-5799992BDF9F}"/>
    <cellStyle name="Naslov 2 2 2" xfId="276" xr:uid="{9097A75D-77D9-42E9-8D5D-38145A84D077}"/>
    <cellStyle name="Naslov 2 2 2 2" xfId="1397" xr:uid="{159C1537-A407-4D68-B478-B1D49F247255}"/>
    <cellStyle name="Naslov 2 2 3" xfId="277" xr:uid="{5963BD0E-5573-49D2-94BF-BDEC5B917EEF}"/>
    <cellStyle name="Naslov 2 2 4" xfId="278" xr:uid="{BA2C0615-D10E-4E0B-8D57-4CC6D59F8719}"/>
    <cellStyle name="Naslov 2 3" xfId="279" xr:uid="{77FC5113-964F-46BE-A02E-42290A4A0DF3}"/>
    <cellStyle name="Naslov 2 3 2" xfId="280" xr:uid="{2AD29C0D-A290-43FC-ADFF-B3BCB98C0E08}"/>
    <cellStyle name="Naslov 2 3 3" xfId="281" xr:uid="{A76E41A5-691B-450D-8FB1-D47E008698C6}"/>
    <cellStyle name="Naslov 2 3 4" xfId="282" xr:uid="{2EC9683C-BA25-4D62-BD82-0461B1BBE337}"/>
    <cellStyle name="Naslov 2 4" xfId="283" xr:uid="{598F953B-C92F-4EFF-AB52-A4AE49986B3B}"/>
    <cellStyle name="Naslov 2 4 2" xfId="284" xr:uid="{740A9FFD-F974-44FE-BB20-0D4B610C0CE4}"/>
    <cellStyle name="Naslov 2 4 3" xfId="285" xr:uid="{EEA898E8-41B1-4473-B131-D5A3C07B27A2}"/>
    <cellStyle name="Naslov 2 4 4" xfId="286" xr:uid="{7FBDE08D-F1B6-454F-A849-DD3F5F08D1DB}"/>
    <cellStyle name="Naslov 2 5" xfId="563" xr:uid="{207BD308-F7F1-4C9C-8E04-CC221270F9BD}"/>
    <cellStyle name="Naslov 3 2" xfId="287" xr:uid="{842A7E64-666B-4810-976B-1FF7A90D0B4A}"/>
    <cellStyle name="Naslov 3 2 2" xfId="288" xr:uid="{7D6E5199-F9BF-4D4B-809C-1CA3819DEB6D}"/>
    <cellStyle name="Naslov 3 2 2 2" xfId="1398" xr:uid="{CBB90070-3439-4634-A19F-5F35BBB8CBBE}"/>
    <cellStyle name="Naslov 3 2 3" xfId="289" xr:uid="{9FFEEA66-138B-4234-B24E-B1BE0715F2CB}"/>
    <cellStyle name="Naslov 3 2 4" xfId="290" xr:uid="{B9B70531-B7CA-4CD2-94F0-196E4E6C5BC0}"/>
    <cellStyle name="Naslov 3 3" xfId="291" xr:uid="{FC8D39DB-FB4C-4375-A4DE-3ACF9C3A2A61}"/>
    <cellStyle name="Naslov 3 3 2" xfId="292" xr:uid="{09A85602-B4C8-45E7-9E0E-29B96D6BF56C}"/>
    <cellStyle name="Naslov 3 3 3" xfId="293" xr:uid="{A9DE1AB6-2E3D-4031-B04B-B195E3F2D252}"/>
    <cellStyle name="Naslov 3 3 4" xfId="294" xr:uid="{86E533B7-E804-44FF-AD1E-B258026F8BA5}"/>
    <cellStyle name="Naslov 3 4" xfId="295" xr:uid="{7A36479D-B1FB-4E79-9220-0A475689C4D8}"/>
    <cellStyle name="Naslov 3 4 2" xfId="296" xr:uid="{536F4CF1-4279-465E-B8FD-49D737B34EDE}"/>
    <cellStyle name="Naslov 3 4 3" xfId="297" xr:uid="{F669ACA4-4E04-4937-BFBA-033E89A8B8C7}"/>
    <cellStyle name="Naslov 3 4 4" xfId="298" xr:uid="{4E36595F-ED01-4868-AC60-1267B63D8605}"/>
    <cellStyle name="Naslov 3 5" xfId="562" xr:uid="{A933AB29-4CC9-421E-A14C-B13CCB8DAC89}"/>
    <cellStyle name="Naslov 4 2" xfId="299" xr:uid="{26F42CBB-18F0-42B5-9565-68CEE47BAEE4}"/>
    <cellStyle name="Naslov 4 2 2" xfId="300" xr:uid="{E9A4948C-DEDA-4C84-BEE0-4D181469C8CA}"/>
    <cellStyle name="Naslov 4 2 2 2" xfId="1399" xr:uid="{DED9BBF1-9B1A-435E-8A9B-AB47C80806B5}"/>
    <cellStyle name="Naslov 4 2 3" xfId="301" xr:uid="{E08DCC58-C4F5-4351-B1E4-A3F94B568371}"/>
    <cellStyle name="Naslov 4 2 4" xfId="302" xr:uid="{70869805-1BF9-4422-892B-5FC477127CC9}"/>
    <cellStyle name="Naslov 4 3" xfId="303" xr:uid="{A4047785-0032-4B9C-8844-7046D6DCDF7E}"/>
    <cellStyle name="Naslov 4 3 2" xfId="304" xr:uid="{923C8F10-4F18-4B87-8E7C-6588B27F93E9}"/>
    <cellStyle name="Naslov 4 3 3" xfId="305" xr:uid="{CA754973-7D2F-41F0-9E91-42F4F0B6A0FC}"/>
    <cellStyle name="Naslov 4 3 4" xfId="306" xr:uid="{CE5477DE-1267-48D9-9C21-F263B93BB307}"/>
    <cellStyle name="Naslov 4 4" xfId="307" xr:uid="{10097EA5-1CC2-4C36-9D0B-FA1B583B3D3C}"/>
    <cellStyle name="Naslov 4 4 2" xfId="308" xr:uid="{5C6B4BB1-A55C-43B4-942F-C6F56E66277C}"/>
    <cellStyle name="Naslov 4 4 3" xfId="309" xr:uid="{8D11A88C-0E1F-4A7A-8B22-A15102502849}"/>
    <cellStyle name="Naslov 4 4 4" xfId="310" xr:uid="{B722C5A1-7215-49EA-B8E5-24F6D946FE7F}"/>
    <cellStyle name="Naslov 4 5" xfId="561" xr:uid="{30AE3822-2877-45DE-B815-C89C5EE1B74E}"/>
    <cellStyle name="Naslov 5" xfId="311" xr:uid="{A7D9D077-43CC-49D4-8375-F86056F4D01D}"/>
    <cellStyle name="Naslov 5 2" xfId="569" xr:uid="{6706B09E-59EC-48EF-AEA5-F5D679C3B4AE}"/>
    <cellStyle name="Naslov 5 3" xfId="1241" xr:uid="{FBC58363-F7D1-4651-AE53-B83E2CB6315F}"/>
    <cellStyle name="Naslov 6" xfId="261" xr:uid="{55BB3B0A-D3EF-4FB1-8820-A3FBBEDAD418}"/>
    <cellStyle name="Navadno" xfId="0" builtinId="0"/>
    <cellStyle name="Navadno 10" xfId="545" xr:uid="{19840496-0F0E-4359-B270-215086E7ED9F}"/>
    <cellStyle name="Navadno 10 2" xfId="1400" xr:uid="{5B582B7A-BFAF-4386-A166-2DE124E29429}"/>
    <cellStyle name="Navadno 10 2 3" xfId="565" xr:uid="{247B3FFF-F010-4700-B75B-C8863D8DAB88}"/>
    <cellStyle name="Navadno 10 3" xfId="1276" xr:uid="{84F9BADF-A324-4975-9CEF-87D65A43F3F1}"/>
    <cellStyle name="Navadno 10 4" xfId="676" xr:uid="{FFBDD801-2D99-4903-8C6E-E5C307EDA93F}"/>
    <cellStyle name="Navadno 100 2" xfId="677" xr:uid="{B6CEE7BA-7E9A-41DD-8A27-C2D9BD0E0C3E}"/>
    <cellStyle name="Navadno 101 2" xfId="678" xr:uid="{89527FDA-07C5-4C06-AB18-C96BF5D0791F}"/>
    <cellStyle name="Navadno 104 2" xfId="679" xr:uid="{A4574200-C987-4076-8A7A-E5C1EC35B6CC}"/>
    <cellStyle name="Navadno 105 2" xfId="680" xr:uid="{0B42E4D9-0F3E-474A-800B-F39BB80509B1}"/>
    <cellStyle name="Navadno 106 2" xfId="681" xr:uid="{EDFB0CE3-BEE4-4668-AB22-C6BA2B08F0DB}"/>
    <cellStyle name="Navadno 107 2" xfId="682" xr:uid="{ABF0B262-A36D-4A9B-A09A-7C84A383BC15}"/>
    <cellStyle name="Navadno 108 2" xfId="683" xr:uid="{7A51FF14-DCBD-4122-AC72-9D302EC8C8EF}"/>
    <cellStyle name="Navadno 109 2" xfId="684" xr:uid="{69F71810-759D-4777-8FDD-65D372817629}"/>
    <cellStyle name="Navadno 11" xfId="546" xr:uid="{8A116AE0-075C-4DAD-95DB-DBCDF9945BB1}"/>
    <cellStyle name="Navadno 11 2" xfId="685" xr:uid="{3E5C5196-09FD-4E85-9AE5-134179F204F0}"/>
    <cellStyle name="Navadno 110 2" xfId="686" xr:uid="{B57B5A6A-735C-4309-9F63-B278A9B7EF50}"/>
    <cellStyle name="Navadno 111 2" xfId="687" xr:uid="{861BB433-2835-40D3-B888-27601A3088EF}"/>
    <cellStyle name="Navadno 112 2" xfId="688" xr:uid="{22CAE0B4-4C23-4D69-A134-4C0353DB81F2}"/>
    <cellStyle name="Navadno 113" xfId="689" xr:uid="{2E51BD86-2CD9-4C6F-990B-9288DF19B656}"/>
    <cellStyle name="Navadno 113 2" xfId="690" xr:uid="{8D58419E-B823-4911-A0FD-76B6BF287D24}"/>
    <cellStyle name="Navadno 114" xfId="691" xr:uid="{0717B500-90EF-4C78-9791-10B1AA3D1B9A}"/>
    <cellStyle name="Navadno 114 2" xfId="692" xr:uid="{E27DE6DF-209B-47D1-A25B-3816E90FCCA3}"/>
    <cellStyle name="Navadno 115 2" xfId="693" xr:uid="{DE57E81D-AC9F-4500-9C48-BC2DCE09B77E}"/>
    <cellStyle name="Navadno 116 2" xfId="694" xr:uid="{AE5D44F8-93AF-47D8-8664-A283084AD7F2}"/>
    <cellStyle name="Navadno 117 2" xfId="695" xr:uid="{C8A33AF4-D715-4A91-B097-5E9D8EA1A9E8}"/>
    <cellStyle name="Navadno 118 2" xfId="696" xr:uid="{8DDDBDEC-BC62-4299-AD4A-5F8A7B83C7E1}"/>
    <cellStyle name="Navadno 119 2" xfId="697" xr:uid="{170421EC-38D6-4A18-9531-9F2080FDD63F}"/>
    <cellStyle name="Navadno 12" xfId="698" xr:uid="{8C7D7006-9595-41DA-92C8-D13609C993FA}"/>
    <cellStyle name="Navadno 12 2" xfId="1402" xr:uid="{8749F13C-9284-4E68-A515-BCC438F6104B}"/>
    <cellStyle name="Navadno 12 3" xfId="1401" xr:uid="{951DCDC7-D79A-4213-AB55-57C65E9CC9AB}"/>
    <cellStyle name="Navadno 120 2" xfId="699" xr:uid="{262CEAFC-FD88-4D0E-9776-9F7C11279984}"/>
    <cellStyle name="Navadno 121 2" xfId="700" xr:uid="{2EBB48E8-83AB-4DF1-A41D-C2FD3364B7E4}"/>
    <cellStyle name="Navadno 122 2" xfId="701" xr:uid="{365B6B4F-9AEA-4D6A-9CA5-DF3638D11E3A}"/>
    <cellStyle name="Navadno 123 2" xfId="702" xr:uid="{359AFA74-9ED9-40B2-B69B-AD7DB0ADF58E}"/>
    <cellStyle name="Navadno 124 2" xfId="703" xr:uid="{C054159C-DF4B-472B-A6EA-D1992730383D}"/>
    <cellStyle name="Navadno 125 2" xfId="704" xr:uid="{B7BD0AA7-6DAE-41D4-BBF5-904A632C3A9C}"/>
    <cellStyle name="Navadno 126 2" xfId="705" xr:uid="{31A49849-0A86-4DF5-BE87-A3267909078A}"/>
    <cellStyle name="Navadno 127 2" xfId="706" xr:uid="{DFE62A8B-3373-4CF7-BECE-6010038079EC}"/>
    <cellStyle name="Navadno 128 2" xfId="707" xr:uid="{1F439B97-2068-44D4-9A63-A85C505F3D94}"/>
    <cellStyle name="Navadno 129 2" xfId="708" xr:uid="{BF845FB1-234E-439F-8ADF-F9EA066F5DF6}"/>
    <cellStyle name="Navadno 13" xfId="709" xr:uid="{C8B6D26F-5182-49C3-AEEC-82E6B388803F}"/>
    <cellStyle name="Navadno 13 2" xfId="710" xr:uid="{57BB9B4D-08C1-482D-A4CD-B9DB6B833C43}"/>
    <cellStyle name="Navadno 13 3" xfId="711" xr:uid="{17AD4AE1-84BD-446D-B269-DE056BDB557A}"/>
    <cellStyle name="Navadno 13 4" xfId="712" xr:uid="{62E3A30C-4181-4AC9-89EC-17FA73837C52}"/>
    <cellStyle name="Navadno 13 5" xfId="1403" xr:uid="{D4C9A575-4473-4E26-AB0D-C243CD981A13}"/>
    <cellStyle name="Navadno 130 2" xfId="713" xr:uid="{0CE235DE-D295-4B65-8849-5E7F92DFE758}"/>
    <cellStyle name="Navadno 131 2" xfId="714" xr:uid="{BA4C34D2-2FF9-49FD-8432-FED54B3E06AD}"/>
    <cellStyle name="Navadno 132 2" xfId="715" xr:uid="{4BD7D229-E36B-4F7A-8E95-C630606739D5}"/>
    <cellStyle name="Navadno 133 2" xfId="716" xr:uid="{1606AD8F-0A58-423C-BC10-96AD4A40BD86}"/>
    <cellStyle name="Navadno 134 2" xfId="717" xr:uid="{77FA8EA4-F29C-49E9-98C0-DE17E514DA02}"/>
    <cellStyle name="Navadno 135 2" xfId="718" xr:uid="{68418267-A5BA-4866-A5D1-CCA0AC164289}"/>
    <cellStyle name="Navadno 136 2" xfId="719" xr:uid="{2E8E5210-0071-491B-B5AE-871D28836E2F}"/>
    <cellStyle name="Navadno 137 2" xfId="720" xr:uid="{4D3F4819-B1CB-4434-BC3B-132A5550EF7C}"/>
    <cellStyle name="Navadno 138 2" xfId="721" xr:uid="{BAFD30FF-8B99-414E-94C2-A59AD3CD58B5}"/>
    <cellStyle name="Navadno 139 2" xfId="722" xr:uid="{A3F7D7F4-FD4F-4B32-99C0-2EBF948B333F}"/>
    <cellStyle name="Navadno 14" xfId="567" xr:uid="{68701871-884D-4EA3-9B81-F4E04F361BB8}"/>
    <cellStyle name="Navadno 14 2" xfId="723" xr:uid="{7E541F2E-B57C-4021-9A81-1B942985ACB3}"/>
    <cellStyle name="Navadno 140 2" xfId="724" xr:uid="{C8197DA9-0DB0-425A-A834-28A6B0784934}"/>
    <cellStyle name="Navadno 141 2" xfId="725" xr:uid="{6D4ED1A4-48A4-48BC-B73F-9CC374C53495}"/>
    <cellStyle name="Navadno 142 2" xfId="726" xr:uid="{BD828875-2030-4EB8-84DA-B7B3824C8915}"/>
    <cellStyle name="Navadno 143 2" xfId="727" xr:uid="{C0E82071-BD4B-4067-8470-3B170F49F6BE}"/>
    <cellStyle name="Navadno 144 2" xfId="728" xr:uid="{B8AAE40B-D1D1-4C54-943A-814F7B50D6AE}"/>
    <cellStyle name="Navadno 145 2" xfId="729" xr:uid="{BE85B475-6C66-4902-AE6A-53963DAA45F7}"/>
    <cellStyle name="Navadno 146 2" xfId="730" xr:uid="{B308149B-B951-4627-BB1A-F59EA783A955}"/>
    <cellStyle name="Navadno 147 2" xfId="731" xr:uid="{57312062-0234-43FC-943F-5B4D6EEBFD35}"/>
    <cellStyle name="Navadno 148 2" xfId="732" xr:uid="{E20D5000-D80E-4C4E-B1F8-0B0E87B6EADD}"/>
    <cellStyle name="Navadno 149 2" xfId="733" xr:uid="{102B0F42-1C9B-4554-824B-599B9EFCD2AA}"/>
    <cellStyle name="Navadno 15" xfId="734" xr:uid="{66850A81-2058-4F28-96F2-25EE88A355A6}"/>
    <cellStyle name="Navadno 150 2" xfId="735" xr:uid="{F573CC4A-D292-4A5D-AA0E-4CF4EA548B43}"/>
    <cellStyle name="Navadno 151 2" xfId="736" xr:uid="{587D8525-CA42-47F2-95A9-9A7E6B94ABA6}"/>
    <cellStyle name="Navadno 152 2" xfId="737" xr:uid="{58541F41-7B24-4615-9DB5-63587E921F80}"/>
    <cellStyle name="Navadno 153 2" xfId="738" xr:uid="{9C8D5412-CD27-42FB-8C41-769B787EDAA8}"/>
    <cellStyle name="Navadno 154 2" xfId="739" xr:uid="{6FCB5E77-BC51-432A-9F86-92AF093462B6}"/>
    <cellStyle name="Navadno 155 2" xfId="740" xr:uid="{22BBAFD6-9630-417B-A2EE-28318E37B660}"/>
    <cellStyle name="Navadno 156 2" xfId="741" xr:uid="{36B36C54-FC29-4973-9A20-D6E7A596D3A4}"/>
    <cellStyle name="Navadno 157 2" xfId="742" xr:uid="{2571B5DE-A1AE-4F4D-9B3D-07472542B189}"/>
    <cellStyle name="Navadno 158 2" xfId="743" xr:uid="{6181D93A-88F2-4336-84A8-5D6BBC8FD701}"/>
    <cellStyle name="Navadno 159 2" xfId="744" xr:uid="{B12385CE-AFAC-4F03-AD15-2CC127EBA8A8}"/>
    <cellStyle name="Navadno 16" xfId="745" xr:uid="{51EEE3B3-8FB3-4C7C-BFF0-FE5568640D6D}"/>
    <cellStyle name="Navadno 16 2" xfId="746" xr:uid="{DAF21579-A88F-430E-9A09-CB02C4E9FFAB}"/>
    <cellStyle name="Navadno 16 3" xfId="747" xr:uid="{44A041E7-E3CA-46B1-B599-24820057129E}"/>
    <cellStyle name="Navadno 16 4" xfId="748" xr:uid="{DC8EE875-56C9-4943-AD6C-8AA7E13E90DE}"/>
    <cellStyle name="Navadno 160 2" xfId="749" xr:uid="{89D1DA13-94BE-4E59-951F-3506125F51D8}"/>
    <cellStyle name="Navadno 161 2" xfId="750" xr:uid="{D74E597B-BA8C-4743-92F1-F92E547724A2}"/>
    <cellStyle name="Navadno 162 2" xfId="751" xr:uid="{D2BC3C98-A5FA-4525-A0C9-69506DBF5CCA}"/>
    <cellStyle name="Navadno 163 2" xfId="752" xr:uid="{1A3B0D0B-27D8-4747-BAFE-E76A221C477A}"/>
    <cellStyle name="Navadno 164 2" xfId="753" xr:uid="{535E4A87-BCB6-4841-BDFE-DA3E0D58BA1F}"/>
    <cellStyle name="Navadno 165 2" xfId="754" xr:uid="{C9D55E89-B83A-4C2D-B660-E1FEC1D03CAF}"/>
    <cellStyle name="Navadno 166 2" xfId="755" xr:uid="{0E1B29D9-29FB-4EEA-92AA-01C096A264A4}"/>
    <cellStyle name="Navadno 167 2" xfId="756" xr:uid="{240514BB-B411-4819-AF4F-841457D12476}"/>
    <cellStyle name="Navadno 168 2" xfId="757" xr:uid="{166C2FD8-EC26-40DC-A563-009848CD2FF3}"/>
    <cellStyle name="Navadno 169 2" xfId="758" xr:uid="{C57D29BA-B8E9-4324-BD05-413C14367470}"/>
    <cellStyle name="Navadno 17" xfId="759" xr:uid="{104AE62C-7A63-46CA-ACF9-8334757C072B}"/>
    <cellStyle name="Navadno 17 2" xfId="760" xr:uid="{0BCCB7F7-ED72-4250-926C-98AB9357E3E9}"/>
    <cellStyle name="Navadno 17 3" xfId="761" xr:uid="{32C3455C-6671-47F9-A5CC-FBD27F9DFAB7}"/>
    <cellStyle name="Navadno 17 4" xfId="762" xr:uid="{1A22DC26-DC60-4B53-8105-3707D3773D88}"/>
    <cellStyle name="Navadno 170 2" xfId="763" xr:uid="{6C8A19DF-13F0-47F7-AB09-3236F731CE84}"/>
    <cellStyle name="Navadno 171 2" xfId="764" xr:uid="{2946C5FC-F776-4BB4-AAF6-0CFAEE3276A4}"/>
    <cellStyle name="Navadno 172 2" xfId="765" xr:uid="{450A7327-2EB4-4A05-9A07-042DC9E6D3F5}"/>
    <cellStyle name="Navadno 173 2" xfId="766" xr:uid="{EA4CB4FF-A6D0-4E7A-9CF2-31E4BD7DDB1A}"/>
    <cellStyle name="Navadno 174 2" xfId="767" xr:uid="{5350A893-54EB-4EA0-85E3-6FFF96F07A33}"/>
    <cellStyle name="Navadno 175 2" xfId="768" xr:uid="{DEB62652-1A74-4569-A239-AC9E1BBA5563}"/>
    <cellStyle name="Navadno 176 2" xfId="769" xr:uid="{C1C99BD3-B78E-4C28-A8AA-58101417AD81}"/>
    <cellStyle name="Navadno 177 2" xfId="770" xr:uid="{85513868-CCC1-4BD9-84DC-349CEE8E794A}"/>
    <cellStyle name="Navadno 179 2" xfId="771" xr:uid="{51DBB871-11E5-4B86-8B96-A2433897D3E0}"/>
    <cellStyle name="Navadno 18" xfId="772" xr:uid="{D5FB2B7E-1D52-4818-9725-0550EC951E38}"/>
    <cellStyle name="Navadno 180 2" xfId="773" xr:uid="{BA4266C6-CD90-4B09-AC64-47FCD2741821}"/>
    <cellStyle name="Navadno 181 2" xfId="774" xr:uid="{EFDF0AF6-ECEC-476D-947A-6543559CADAA}"/>
    <cellStyle name="Navadno 182 2" xfId="775" xr:uid="{956E58FA-E963-468B-8D0C-5C5E31A1DD1E}"/>
    <cellStyle name="Navadno 183 2" xfId="776" xr:uid="{5350B9BF-215B-40B3-A35D-FA20D6A3265E}"/>
    <cellStyle name="Navadno 184 2" xfId="777" xr:uid="{FA716121-0A87-4C23-BB00-9787EB9FDD24}"/>
    <cellStyle name="Navadno 185 2" xfId="778" xr:uid="{5716FDF2-4018-444A-9D0C-06076BE7AD66}"/>
    <cellStyle name="Navadno 186 2" xfId="779" xr:uid="{120D8D38-D7C3-4771-BA5D-E3B03CE50DF1}"/>
    <cellStyle name="Navadno 187 2" xfId="780" xr:uid="{02FA5C33-3D9D-4ECF-8059-CF7B1CDFD9C3}"/>
    <cellStyle name="Navadno 188 2" xfId="781" xr:uid="{BB4895A7-C200-4DC5-9D07-7734AFDA1D16}"/>
    <cellStyle name="Navadno 189 2" xfId="782" xr:uid="{9465601F-DF58-4D46-A059-310EE73B9824}"/>
    <cellStyle name="Navadno 19" xfId="783" xr:uid="{134AA6A9-BD42-4390-ADD3-6C1DCCDA2F8C}"/>
    <cellStyle name="Navadno 190 2" xfId="784" xr:uid="{CF9B2889-31F0-4162-8716-A6E22816FE08}"/>
    <cellStyle name="Navadno 191 2" xfId="785" xr:uid="{0301136B-FF9B-4629-A646-31C2D5E0341F}"/>
    <cellStyle name="Navadno 192 2" xfId="786" xr:uid="{731E9985-6BBE-449D-8701-188114F2C284}"/>
    <cellStyle name="Navadno 193 2" xfId="787" xr:uid="{35F80B51-638E-4D4E-90F2-2267A67D28BD}"/>
    <cellStyle name="Navadno 194 2" xfId="788" xr:uid="{B0A418DC-FB82-4B99-B96B-7A8BE3C09D87}"/>
    <cellStyle name="Navadno 195 2" xfId="789" xr:uid="{DCBF6D24-90B7-4434-A658-147ED0B8D361}"/>
    <cellStyle name="Navadno 2" xfId="7" xr:uid="{D255BD48-1C48-462E-A216-C98CE7C2ADC2}"/>
    <cellStyle name="Navadno 2 10" xfId="791" xr:uid="{3E390688-06E3-4265-8C1A-E596036E371E}"/>
    <cellStyle name="Navadno 2 11" xfId="792" xr:uid="{35DDD3C0-EC89-4B06-982D-6E22A5699DDD}"/>
    <cellStyle name="Navadno 2 12" xfId="793" xr:uid="{D1367A6D-4AD3-4D66-9CDC-D45BE1297F49}"/>
    <cellStyle name="Navadno 2 13" xfId="794" xr:uid="{834F05A4-3EF1-46BB-AAA1-032F83F3448D}"/>
    <cellStyle name="Navadno 2 14" xfId="795" xr:uid="{6E0E2659-1740-4D57-A3CA-9B043F8450A6}"/>
    <cellStyle name="Navadno 2 15" xfId="796" xr:uid="{5434AC83-1947-4D62-BBA0-191430BF7973}"/>
    <cellStyle name="Navadno 2 16" xfId="797" xr:uid="{BC75AA17-0908-4200-9490-2EE94207C849}"/>
    <cellStyle name="Navadno 2 17" xfId="798" xr:uid="{6732697D-8BF1-499A-83A9-9B1070207086}"/>
    <cellStyle name="Navadno 2 18" xfId="799" xr:uid="{618FC33B-CA21-4A88-A415-3DB85ED5B66D}"/>
    <cellStyle name="Navadno 2 19" xfId="800" xr:uid="{BA106BFE-AA92-4E2B-8459-2912616052F7}"/>
    <cellStyle name="Navadno 2 2" xfId="313" xr:uid="{D1BE140E-611E-4DB1-9C10-E5E94FDCD0F0}"/>
    <cellStyle name="Navadno 2 2 2" xfId="314" xr:uid="{AD359A01-A262-4AED-9A1D-08007637047F}"/>
    <cellStyle name="Navadno 2 2 2 2" xfId="315" xr:uid="{B720DBD7-8438-4840-BE06-98A83215B430}"/>
    <cellStyle name="Navadno 2 2 2 3" xfId="316" xr:uid="{BECA87CB-ADDA-4ECF-B166-D57A8D133790}"/>
    <cellStyle name="Navadno 2 2 2 4" xfId="1244" xr:uid="{8857FCFE-F2B9-4C8C-9A7C-0A70A211C894}"/>
    <cellStyle name="Navadno 2 2 2 5" xfId="802" xr:uid="{28491947-CCA3-4530-84B1-EDBC78DEDD4F}"/>
    <cellStyle name="Navadno 2 2 3" xfId="317" xr:uid="{9D55D5F7-5579-445C-953E-13039CDE4BA4}"/>
    <cellStyle name="Navadno 2 2 3 2" xfId="318" xr:uid="{8D2E0EB2-E8C8-411A-BE36-597391B37476}"/>
    <cellStyle name="Navadno 2 2 4" xfId="319" xr:uid="{F5AA7F04-0B72-416A-9012-A3C1E30CE5B6}"/>
    <cellStyle name="Navadno 2 2 5" xfId="1404" xr:uid="{08E466D3-2390-4732-8641-F977B461F549}"/>
    <cellStyle name="Navadno 2 2 6" xfId="1243" xr:uid="{93655EA0-8A0C-431A-BB1A-B9A1D27B7784}"/>
    <cellStyle name="Navadno 2 2 7" xfId="801" xr:uid="{89EC83E3-0FD1-495B-853F-4BDF6F0736B7}"/>
    <cellStyle name="Navadno 2 20" xfId="803" xr:uid="{1393118D-B342-4D34-A5A2-3E00EF039D03}"/>
    <cellStyle name="Navadno 2 21" xfId="804" xr:uid="{C87C0A08-A428-4EEE-9159-34F51477F57E}"/>
    <cellStyle name="Navadno 2 22" xfId="805" xr:uid="{766D6B0C-131A-4A62-9BB8-572DF3054A7C}"/>
    <cellStyle name="Navadno 2 23" xfId="806" xr:uid="{7F824997-B055-46DB-B156-5AA097E3DA29}"/>
    <cellStyle name="Navadno 2 24" xfId="807" xr:uid="{C93C3A13-BC36-4F18-A0A7-D9356E37754E}"/>
    <cellStyle name="Navadno 2 25" xfId="808" xr:uid="{B1DB4AD6-CC0B-46B0-93D7-A1153A5F3AF9}"/>
    <cellStyle name="Navadno 2 26" xfId="809" xr:uid="{8D9122FF-3DAE-43EA-B780-D1B61632777C}"/>
    <cellStyle name="Navadno 2 27" xfId="810" xr:uid="{B7140378-3EBF-442D-89A6-CDD3DCF82BD2}"/>
    <cellStyle name="Navadno 2 28" xfId="811" xr:uid="{06315812-A4F2-470E-A8DE-63FD9320603C}"/>
    <cellStyle name="Navadno 2 29" xfId="812" xr:uid="{596F131E-6C63-4751-9482-E8E6ED1C3D44}"/>
    <cellStyle name="Navadno 2 3" xfId="320" xr:uid="{06336F3E-A62D-4200-B759-EE631E83535D}"/>
    <cellStyle name="Navadno 2 3 2" xfId="321" xr:uid="{EC1BA273-0D22-4E65-8C55-AF9D819F3B97}"/>
    <cellStyle name="Navadno 2 3 2 2" xfId="1246" xr:uid="{34C6AEA3-3BCC-4C1B-8DA3-20646D035D13}"/>
    <cellStyle name="Navadno 2 3 2 3" xfId="814" xr:uid="{47DA88A5-DB48-4686-A240-CD5AC9DA2E80}"/>
    <cellStyle name="Navadno 2 3 3" xfId="322" xr:uid="{AE8C0E14-90BB-48CB-8D0F-E01858846352}"/>
    <cellStyle name="Navadno 2 3 4" xfId="1405" xr:uid="{8AA94E9A-D87F-4717-9B94-C9D60DF8F4AA}"/>
    <cellStyle name="Navadno 2 3 5" xfId="1245" xr:uid="{857B3694-082A-4561-B51E-8C35DA98931F}"/>
    <cellStyle name="Navadno 2 3 6" xfId="813" xr:uid="{D8C40844-C94B-4757-A9CD-6BBBAFFEC28D}"/>
    <cellStyle name="Navadno 2 30" xfId="815" xr:uid="{8C47CEA7-958D-4844-ABA3-83D6020491F1}"/>
    <cellStyle name="Navadno 2 31" xfId="816" xr:uid="{46139816-8317-4F38-A325-4590E7E618E1}"/>
    <cellStyle name="Navadno 2 32" xfId="817" xr:uid="{74A3AE26-DF83-4676-91D8-663B32EC1C8A}"/>
    <cellStyle name="Navadno 2 33" xfId="818" xr:uid="{343703FE-AF1F-454B-A7F1-540CB868A75E}"/>
    <cellStyle name="Navadno 2 34" xfId="819" xr:uid="{C82BA7D2-3738-4757-B18A-103F4659F346}"/>
    <cellStyle name="Navadno 2 35" xfId="820" xr:uid="{99898098-441A-4D94-BF4A-9756B989D4E1}"/>
    <cellStyle name="Navadno 2 36" xfId="821" xr:uid="{576261DC-011A-4974-9CB7-B753242357E6}"/>
    <cellStyle name="Navadno 2 37" xfId="822" xr:uid="{88E90DD2-0C76-4A62-B407-35B7C651B245}"/>
    <cellStyle name="Navadno 2 38" xfId="823" xr:uid="{71C02C8D-557D-4002-9FB1-870A020771CC}"/>
    <cellStyle name="Navadno 2 39" xfId="824" xr:uid="{B6C99AC4-A674-4129-9257-86B79B231A37}"/>
    <cellStyle name="Navadno 2 4" xfId="323" xr:uid="{94F13D13-5BBA-4DBC-BA6D-E82BA84D2746}"/>
    <cellStyle name="Navadno 2 4 2" xfId="1406" xr:uid="{EB65011F-EB47-4C6C-A85B-E46A09FD9958}"/>
    <cellStyle name="Navadno 2 4 3" xfId="1247" xr:uid="{CD9EF093-8293-420C-A4C0-E02DB6AA50AB}"/>
    <cellStyle name="Navadno 2 4 4" xfId="825" xr:uid="{382B9A8D-06F8-43F1-BCB6-72D30B50211C}"/>
    <cellStyle name="Navadno 2 40" xfId="826" xr:uid="{9DD5E75D-91C5-4672-BCD9-02A05EDC0D72}"/>
    <cellStyle name="Navadno 2 41" xfId="827" xr:uid="{DCC59419-407C-4A8E-8C9E-ADCA55AFE93D}"/>
    <cellStyle name="Navadno 2 42" xfId="828" xr:uid="{9D4519BD-276E-4576-8644-9F571527ECAA}"/>
    <cellStyle name="Navadno 2 43" xfId="829" xr:uid="{27978620-54AD-4400-B4EB-FB0EFF77AAFE}"/>
    <cellStyle name="Navadno 2 44" xfId="830" xr:uid="{DA3DC566-346A-4616-ABC2-AEC15A04CA27}"/>
    <cellStyle name="Navadno 2 45" xfId="831" xr:uid="{AD56B744-5891-4613-AAE0-CA8190FB0214}"/>
    <cellStyle name="Navadno 2 46" xfId="832" xr:uid="{9226C255-8AD2-4722-8DA0-6AD76A3E5960}"/>
    <cellStyle name="Navadno 2 47" xfId="833" xr:uid="{D6EA013C-41AE-4054-AFD6-3FC300B77E7A}"/>
    <cellStyle name="Navadno 2 48" xfId="834" xr:uid="{5701F141-5110-42F5-8AB8-98204A126F1A}"/>
    <cellStyle name="Navadno 2 49" xfId="835" xr:uid="{D9524120-EE5D-483E-8D62-0401A4AD6A59}"/>
    <cellStyle name="Navadno 2 5" xfId="324" xr:uid="{9E71DC0C-EA91-41DC-A977-648D0D6DA121}"/>
    <cellStyle name="Navadno 2 5 2" xfId="1407" xr:uid="{58F561EE-0F4E-47AA-B33F-DFFA7FC5164B}"/>
    <cellStyle name="Navadno 2 5 3" xfId="1248" xr:uid="{598732E0-9FE8-4681-B994-9BE0D979F603}"/>
    <cellStyle name="Navadno 2 5 4" xfId="836" xr:uid="{3E43D8B2-90E0-49CC-9279-757A9FEF3E7E}"/>
    <cellStyle name="Navadno 2 50" xfId="837" xr:uid="{E4FC398A-D3AD-441B-8F37-D5E405C91227}"/>
    <cellStyle name="Navadno 2 51" xfId="838" xr:uid="{D7E34F0A-6D91-4DB6-ABB1-CD98BB741602}"/>
    <cellStyle name="Navadno 2 52" xfId="839" xr:uid="{AD2E30FB-81E0-44EE-9354-C0ED8E4C92FB}"/>
    <cellStyle name="Navadno 2 53" xfId="840" xr:uid="{271CEFFF-0F90-45AE-8EFA-D40BF23ABECE}"/>
    <cellStyle name="Navadno 2 54" xfId="841" xr:uid="{0BA1BE7B-EBA6-428B-BDDB-E8695E3E81FE}"/>
    <cellStyle name="Navadno 2 55" xfId="1242" xr:uid="{84ECB2FA-B5AA-4CC5-BA71-6CA6F83386F9}"/>
    <cellStyle name="Navadno 2 56" xfId="790" xr:uid="{5FAB5899-5152-4C0B-855F-12AF948C4301}"/>
    <cellStyle name="Navadno 2 6" xfId="312" xr:uid="{4C75064F-73F6-4406-8EA8-EDE8DC6008B2}"/>
    <cellStyle name="Navadno 2 6 2" xfId="842" xr:uid="{34CFEBBB-B546-4CFD-8599-A3F3C8D75B8F}"/>
    <cellStyle name="Navadno 2 7" xfId="843" xr:uid="{2E638135-E468-4B6B-BEFC-39BB83F0F6EA}"/>
    <cellStyle name="Navadno 2 8" xfId="844" xr:uid="{DEC09335-5CCC-483F-9932-85FE8B2A9C21}"/>
    <cellStyle name="Navadno 2 9" xfId="845" xr:uid="{27218874-3CB3-4929-81DE-3F31B81576D6}"/>
    <cellStyle name="Navadno 2_Sum" xfId="325" xr:uid="{3140E52A-1045-4E7E-B734-59EF1C6574CA}"/>
    <cellStyle name="Navadno 20" xfId="846" xr:uid="{E4DC3E33-E92E-4CE8-8E38-97B8BABFB2A9}"/>
    <cellStyle name="Navadno 21" xfId="847" xr:uid="{5A145412-214A-4DDC-ABD8-A53ED6755016}"/>
    <cellStyle name="Navadno 22" xfId="848" xr:uid="{1CB98E99-09F9-48A2-8663-58F12A300701}"/>
    <cellStyle name="Navadno 23" xfId="849" xr:uid="{53134144-BC23-435E-987C-108FAB173393}"/>
    <cellStyle name="Navadno 24" xfId="850" xr:uid="{D3BCA88B-FDF8-4AED-9B29-32B5A214B6D6}"/>
    <cellStyle name="Navadno 25" xfId="851" xr:uid="{09080B8A-AE86-4A1A-B2C6-4F83B24ED4CE}"/>
    <cellStyle name="Navadno 26" xfId="852" xr:uid="{7F67EE29-6912-40AB-9532-2C200646A9A1}"/>
    <cellStyle name="Navadno 27" xfId="853" xr:uid="{AEBFEF19-900F-4A10-B2C8-E0DA2E6EE2E8}"/>
    <cellStyle name="Navadno 28" xfId="854" xr:uid="{A6466B26-8A65-419F-BBA0-0E2AD35CDC68}"/>
    <cellStyle name="Navadno 29" xfId="855" xr:uid="{55635880-AF6F-4903-9871-8A964FD62E93}"/>
    <cellStyle name="Navadno 3" xfId="326" xr:uid="{4D28AF23-9750-43D4-AE09-E595EBE1F34C}"/>
    <cellStyle name="Navadno 3 11" xfId="857" xr:uid="{6387388A-9B44-48E8-ACF1-C86946E2AB39}"/>
    <cellStyle name="Navadno 3 11 10" xfId="858" xr:uid="{4B5020CB-B46B-49D0-AC05-CD32CBEDBB5B}"/>
    <cellStyle name="Navadno 3 11 10 2" xfId="859" xr:uid="{E0A91335-2CAA-41FD-A601-839C87A6EC3B}"/>
    <cellStyle name="Navadno 3 11 10 2 2" xfId="860" xr:uid="{ED9F0266-98F4-4FC7-9831-35F4C86B0F9E}"/>
    <cellStyle name="Navadno 3 11 10 2 2 2" xfId="861" xr:uid="{33322C25-7F00-4B83-890B-DC4BF133A122}"/>
    <cellStyle name="Navadno 3 11 10 2 2 3" xfId="862" xr:uid="{F2349B21-A3B2-489C-A754-7169E25D181B}"/>
    <cellStyle name="Navadno 3 11 10 2 3" xfId="863" xr:uid="{2A0787F1-135D-486E-A4EE-88332BBC2D41}"/>
    <cellStyle name="Navadno 3 11 10 2 4" xfId="864" xr:uid="{DE9E1CA7-FF0C-42DC-9B6E-09099F8F4DED}"/>
    <cellStyle name="Navadno 3 11 10 3" xfId="865" xr:uid="{333E8EAD-BF56-4144-A824-3AB8B5874152}"/>
    <cellStyle name="Navadno 3 11 10 3 2" xfId="866" xr:uid="{9B4673A3-0A97-4DF7-AFB2-351C3070D998}"/>
    <cellStyle name="Navadno 3 11 10 3 3" xfId="867" xr:uid="{C484039E-CC6E-4CDA-93F1-244621FA69D8}"/>
    <cellStyle name="Navadno 3 11 10 4" xfId="868" xr:uid="{4A5BE495-1300-4A5D-8B89-FA83A0972551}"/>
    <cellStyle name="Navadno 3 11 10 4 2" xfId="869" xr:uid="{6D1A0214-4E85-41DC-BD77-6B47B12AB0E3}"/>
    <cellStyle name="Navadno 3 11 10 4 3" xfId="870" xr:uid="{E7F07133-7303-41E6-A27A-3A78E12CFDD3}"/>
    <cellStyle name="Navadno 3 11 10 5" xfId="871" xr:uid="{0DC7ADCD-DBD6-4B4F-9522-2BFD407D800F}"/>
    <cellStyle name="Navadno 3 11 10 6" xfId="872" xr:uid="{F8401A91-5B1D-42E7-A046-399DFDFAD902}"/>
    <cellStyle name="Navadno 3 11 11" xfId="873" xr:uid="{644D5BE3-ED3C-4025-BA65-DA3894E3F8FF}"/>
    <cellStyle name="Navadno 3 11 11 2" xfId="874" xr:uid="{5AAD1A65-FC05-4F28-B961-55AD9848CF7E}"/>
    <cellStyle name="Navadno 3 11 11 2 2" xfId="875" xr:uid="{928AAC2B-93C9-4B72-964A-B85C7CF393D3}"/>
    <cellStyle name="Navadno 3 11 11 2 2 2" xfId="876" xr:uid="{1CE63A60-B0C2-474E-8DE1-79175BD16C12}"/>
    <cellStyle name="Navadno 3 11 11 2 2 3" xfId="877" xr:uid="{42526A64-05C9-4D40-92C0-90CB34D46E5E}"/>
    <cellStyle name="Navadno 3 11 11 2 3" xfId="878" xr:uid="{80CC54B4-EEB8-428E-BDA9-05C2DDE80259}"/>
    <cellStyle name="Navadno 3 11 11 2 4" xfId="879" xr:uid="{663E1A1B-CD95-40CB-9E1C-B2C28A67A024}"/>
    <cellStyle name="Navadno 3 11 11 3" xfId="880" xr:uid="{65C641C9-40A2-4AF7-B2BA-D44357ABA21C}"/>
    <cellStyle name="Navadno 3 11 11 3 2" xfId="881" xr:uid="{39968C6F-D470-4E69-BD5C-50A10C16F565}"/>
    <cellStyle name="Navadno 3 11 11 3 3" xfId="882" xr:uid="{87D1878B-F32C-42B5-B5BB-4F282393EFD3}"/>
    <cellStyle name="Navadno 3 11 11 4" xfId="883" xr:uid="{6A15B1A4-F564-4005-B262-A93A598011C0}"/>
    <cellStyle name="Navadno 3 11 11 4 2" xfId="884" xr:uid="{721214B9-EE4B-4C27-B6DE-2428EB3DD53F}"/>
    <cellStyle name="Navadno 3 11 11 4 3" xfId="885" xr:uid="{DEDF33AF-B7C7-4026-9BE4-0C56966F3347}"/>
    <cellStyle name="Navadno 3 11 11 5" xfId="886" xr:uid="{215927B5-215A-49FB-84D3-609EA748F20A}"/>
    <cellStyle name="Navadno 3 11 11 6" xfId="887" xr:uid="{4B25D38B-6513-498D-A33F-70441A65A189}"/>
    <cellStyle name="Navadno 3 11 12" xfId="888" xr:uid="{C75B9ACA-4A5A-4E0A-9AFD-DED055689695}"/>
    <cellStyle name="Navadno 3 11 12 2" xfId="889" xr:uid="{03F0FBF9-D1CB-4249-A437-39C1EADEF74B}"/>
    <cellStyle name="Navadno 3 11 12 2 2" xfId="890" xr:uid="{07E64C15-ED5C-493D-8E1B-DA360DF1351D}"/>
    <cellStyle name="Navadno 3 11 12 2 3" xfId="891" xr:uid="{73C83CC6-3327-4E5A-A37D-AD472FEEA7FC}"/>
    <cellStyle name="Navadno 3 11 12 3" xfId="892" xr:uid="{7E64457F-43D8-4AC6-9FCE-218361CF404E}"/>
    <cellStyle name="Navadno 3 11 12 4" xfId="893" xr:uid="{25341067-1540-4EA8-A871-66AF3EFAD0BB}"/>
    <cellStyle name="Navadno 3 11 13" xfId="894" xr:uid="{8A27491B-0300-464C-A609-AA0043E1A58B}"/>
    <cellStyle name="Navadno 3 11 13 2" xfId="895" xr:uid="{48FB992A-9273-4B09-9C3B-58083F4AD520}"/>
    <cellStyle name="Navadno 3 11 13 3" xfId="896" xr:uid="{6D3F910D-B82D-43F4-AC3F-B68CA610FDA3}"/>
    <cellStyle name="Navadno 3 11 14" xfId="897" xr:uid="{1E14FF17-E6E8-46F5-8BBB-49F719B16FFA}"/>
    <cellStyle name="Navadno 3 11 14 2" xfId="898" xr:uid="{EF54120C-BBE4-4157-8098-0772D0BBB22E}"/>
    <cellStyle name="Navadno 3 11 14 3" xfId="899" xr:uid="{34E80D7F-1C39-4FAF-8FDF-61AA60AD77F9}"/>
    <cellStyle name="Navadno 3 11 15" xfId="900" xr:uid="{D649A7F5-E601-40A1-A6A7-1A8E5D99AF33}"/>
    <cellStyle name="Navadno 3 11 16" xfId="901" xr:uid="{50E0A82B-9801-49AB-A1BF-282703535304}"/>
    <cellStyle name="Navadno 3 11 2" xfId="902" xr:uid="{6695827D-12CA-49B8-A84D-09FCC6ED168F}"/>
    <cellStyle name="Navadno 3 11 2 2" xfId="903" xr:uid="{DEDABE13-85ED-4CD7-86EB-AD25772AE802}"/>
    <cellStyle name="Navadno 3 11 2 2 2" xfId="904" xr:uid="{19A5E2FC-F03B-47EE-8AE9-DB128EAE8612}"/>
    <cellStyle name="Navadno 3 11 2 2 2 2" xfId="905" xr:uid="{061C3BA9-FDED-4A89-9567-74C2D06694D3}"/>
    <cellStyle name="Navadno 3 11 2 2 2 3" xfId="906" xr:uid="{67ECACD2-F6D9-4A6E-8F4D-F303C2396AA8}"/>
    <cellStyle name="Navadno 3 11 2 2 3" xfId="907" xr:uid="{A7A1165E-F852-4F74-86CB-E82388906533}"/>
    <cellStyle name="Navadno 3 11 2 2 4" xfId="908" xr:uid="{870911ED-29CF-4F14-9A93-7ADFA0E8C1C6}"/>
    <cellStyle name="Navadno 3 11 2 3" xfId="909" xr:uid="{2DEC0BB3-DE0E-4EDD-A01C-6F9A4FA81B77}"/>
    <cellStyle name="Navadno 3 11 2 3 2" xfId="910" xr:uid="{FFBB17FC-606E-4D8D-B3BD-78FB6FFB4D9C}"/>
    <cellStyle name="Navadno 3 11 2 3 3" xfId="911" xr:uid="{A183A1D0-4C29-4495-BFBA-58A57646B7E6}"/>
    <cellStyle name="Navadno 3 11 2 4" xfId="912" xr:uid="{8C7F65A9-385A-41D5-8CD1-B61FD3404108}"/>
    <cellStyle name="Navadno 3 11 2 4 2" xfId="913" xr:uid="{632CFB3C-039C-47F6-B3D6-15C20AE07390}"/>
    <cellStyle name="Navadno 3 11 2 4 3" xfId="914" xr:uid="{EA879FB8-042A-4538-ABDD-BDBB2B8639A1}"/>
    <cellStyle name="Navadno 3 11 2 5" xfId="915" xr:uid="{868C128D-396C-47D4-A855-A5D25054E437}"/>
    <cellStyle name="Navadno 3 11 2 6" xfId="916" xr:uid="{31C7CA75-F7CE-443B-9D55-9D77106F1CA2}"/>
    <cellStyle name="Navadno 3 11 3" xfId="917" xr:uid="{E85D678D-40A2-49BF-BB15-F98806E5C5AB}"/>
    <cellStyle name="Navadno 3 11 3 2" xfId="918" xr:uid="{16573778-CA8B-4366-8D1F-188E389691EB}"/>
    <cellStyle name="Navadno 3 11 3 2 2" xfId="919" xr:uid="{818DA9E9-0705-428B-834C-5D6B1FD96262}"/>
    <cellStyle name="Navadno 3 11 3 2 2 2" xfId="920" xr:uid="{340E4926-D670-4760-8F54-32BA260A4564}"/>
    <cellStyle name="Navadno 3 11 3 2 2 3" xfId="921" xr:uid="{E68EEDEB-3716-452F-86B6-21F36884541C}"/>
    <cellStyle name="Navadno 3 11 3 2 3" xfId="922" xr:uid="{2F20E97E-4733-4219-967F-7965C23F94F9}"/>
    <cellStyle name="Navadno 3 11 3 2 4" xfId="923" xr:uid="{C7B96767-C27D-4C93-B111-E92189E3A887}"/>
    <cellStyle name="Navadno 3 11 3 3" xfId="924" xr:uid="{589EBD0A-7647-4FED-8E41-B8A862CDB367}"/>
    <cellStyle name="Navadno 3 11 3 3 2" xfId="925" xr:uid="{FFDFD19A-22A2-4032-9CD6-BC92E6F01338}"/>
    <cellStyle name="Navadno 3 11 3 3 3" xfId="926" xr:uid="{8B3C823C-0189-4D1C-892A-ECE7D9A30F0C}"/>
    <cellStyle name="Navadno 3 11 3 4" xfId="927" xr:uid="{ED436E1D-3317-4371-BCAE-AC71831F20DC}"/>
    <cellStyle name="Navadno 3 11 3 4 2" xfId="928" xr:uid="{2AE24B6F-C9C6-4159-87A5-FE38AA54062A}"/>
    <cellStyle name="Navadno 3 11 3 4 3" xfId="929" xr:uid="{AA09E2BC-EA8E-4BCD-A225-074E04B5B2EF}"/>
    <cellStyle name="Navadno 3 11 3 5" xfId="930" xr:uid="{799C8434-7E27-414C-8BB4-69EB02C0BFBA}"/>
    <cellStyle name="Navadno 3 11 3 6" xfId="931" xr:uid="{B875260F-3B8C-4018-96E9-7E9311D177EB}"/>
    <cellStyle name="Navadno 3 11 4" xfId="932" xr:uid="{06B84CA7-A71A-427E-99E5-69A4503D958A}"/>
    <cellStyle name="Navadno 3 11 4 2" xfId="933" xr:uid="{E9272A76-173B-4925-BBF1-DA8B28E66DC5}"/>
    <cellStyle name="Navadno 3 11 4 2 2" xfId="934" xr:uid="{BAD20900-5822-4D02-8E67-D69676B9960F}"/>
    <cellStyle name="Navadno 3 11 4 2 2 2" xfId="935" xr:uid="{BA248C9B-0856-4E8E-9CED-28F687EF543E}"/>
    <cellStyle name="Navadno 3 11 4 2 2 3" xfId="936" xr:uid="{BC52D0B1-5F08-42C8-A1A7-CA4084A0380C}"/>
    <cellStyle name="Navadno 3 11 4 2 3" xfId="937" xr:uid="{FBB8FDE4-C463-4E62-A3ED-DD09C1F215E9}"/>
    <cellStyle name="Navadno 3 11 4 2 4" xfId="938" xr:uid="{59FC68D1-472E-46DF-9773-A17F54C952C1}"/>
    <cellStyle name="Navadno 3 11 4 3" xfId="939" xr:uid="{DBB0B710-45D5-4B5E-8981-B5162337917B}"/>
    <cellStyle name="Navadno 3 11 4 3 2" xfId="940" xr:uid="{E5D87AAE-53D8-40C5-896D-B0F7CB15401C}"/>
    <cellStyle name="Navadno 3 11 4 3 3" xfId="941" xr:uid="{74FE12C6-D4DA-4F42-A365-EC3A30A2A853}"/>
    <cellStyle name="Navadno 3 11 4 4" xfId="942" xr:uid="{E1ACBFFD-AE82-4176-9F58-405E6E200DD7}"/>
    <cellStyle name="Navadno 3 11 4 4 2" xfId="943" xr:uid="{7B9A2A8A-570B-4EED-BFB6-971AD2C6A862}"/>
    <cellStyle name="Navadno 3 11 4 4 3" xfId="944" xr:uid="{C1A5891F-7541-457F-A9AB-A386FB9565D3}"/>
    <cellStyle name="Navadno 3 11 4 5" xfId="945" xr:uid="{9A7F17A7-EC44-4557-BD98-7E92A96FC980}"/>
    <cellStyle name="Navadno 3 11 4 6" xfId="946" xr:uid="{A1432979-4AF7-4F43-BDCE-D9BDFBCEB2C4}"/>
    <cellStyle name="Navadno 3 11 5" xfId="947" xr:uid="{4822827E-764F-4F79-968D-659A085BBA78}"/>
    <cellStyle name="Navadno 3 11 5 2" xfId="948" xr:uid="{81F488C6-63E7-4827-BB7B-C7D131359155}"/>
    <cellStyle name="Navadno 3 11 5 2 2" xfId="949" xr:uid="{8EF0678F-265E-4168-82A5-E25B0367ABE2}"/>
    <cellStyle name="Navadno 3 11 5 2 2 2" xfId="950" xr:uid="{C3270775-957D-483B-A745-435AB717F676}"/>
    <cellStyle name="Navadno 3 11 5 2 2 3" xfId="951" xr:uid="{2638A6B4-3C07-4BE2-AEA1-50D0DBCB4A7F}"/>
    <cellStyle name="Navadno 3 11 5 2 3" xfId="952" xr:uid="{8FE0C431-D219-4708-8128-326F6DC3D014}"/>
    <cellStyle name="Navadno 3 11 5 2 4" xfId="953" xr:uid="{81E6F01C-53A5-444F-8F80-4ED09BE0CE33}"/>
    <cellStyle name="Navadno 3 11 5 3" xfId="954" xr:uid="{D45F7687-ADF3-4308-87CF-B3E666535E71}"/>
    <cellStyle name="Navadno 3 11 5 3 2" xfId="955" xr:uid="{29785391-E03D-40FB-BFA0-EF59663D1ABA}"/>
    <cellStyle name="Navadno 3 11 5 3 3" xfId="956" xr:uid="{B069116F-ABF4-4E8E-B3F6-56DD0600B046}"/>
    <cellStyle name="Navadno 3 11 5 4" xfId="957" xr:uid="{16AD6F27-FC42-4136-9640-AF0377783350}"/>
    <cellStyle name="Navadno 3 11 5 4 2" xfId="958" xr:uid="{47ED37B8-CE69-44BC-8C3D-37633CFCDCCD}"/>
    <cellStyle name="Navadno 3 11 5 4 3" xfId="959" xr:uid="{51F81B0C-644B-4E46-BE28-FFF309DE7139}"/>
    <cellStyle name="Navadno 3 11 5 5" xfId="960" xr:uid="{0A56F7E7-20E1-480A-870A-864AE7B89C1A}"/>
    <cellStyle name="Navadno 3 11 5 6" xfId="961" xr:uid="{FD406D02-0A2E-4E0E-A6C9-ADD81A291EDA}"/>
    <cellStyle name="Navadno 3 11 6" xfId="962" xr:uid="{973F991F-0D0D-4716-AB34-FA2FDCC6C349}"/>
    <cellStyle name="Navadno 3 11 6 2" xfId="963" xr:uid="{B454FBE2-DEA3-4611-9D9A-17085C75EEA0}"/>
    <cellStyle name="Navadno 3 11 6 2 2" xfId="964" xr:uid="{EA986887-A4CE-479A-8172-B7C81EDF7970}"/>
    <cellStyle name="Navadno 3 11 6 2 2 2" xfId="965" xr:uid="{9CBBD87C-22D9-41DF-B6DF-D1A226398972}"/>
    <cellStyle name="Navadno 3 11 6 2 2 3" xfId="966" xr:uid="{A46F5582-A222-499B-83BF-E3C76999F94B}"/>
    <cellStyle name="Navadno 3 11 6 2 3" xfId="967" xr:uid="{3FF91BBA-B0FD-4F5E-89D4-268486A442A4}"/>
    <cellStyle name="Navadno 3 11 6 2 4" xfId="968" xr:uid="{8CE36781-3F17-44AB-A734-393DAF82E9FE}"/>
    <cellStyle name="Navadno 3 11 6 3" xfId="969" xr:uid="{5028B4DE-0054-4D36-8005-1785D215EAC0}"/>
    <cellStyle name="Navadno 3 11 6 3 2" xfId="970" xr:uid="{1656F38F-4E32-4B2B-94CB-AE2C19B9BF74}"/>
    <cellStyle name="Navadno 3 11 6 3 3" xfId="971" xr:uid="{785975E5-7B85-45AC-8C74-44B9CA891C3D}"/>
    <cellStyle name="Navadno 3 11 6 4" xfId="972" xr:uid="{07387992-AD46-4B22-8227-D49B2742156C}"/>
    <cellStyle name="Navadno 3 11 6 4 2" xfId="973" xr:uid="{1C554E56-E34C-4E40-B340-0CA7BB3C8891}"/>
    <cellStyle name="Navadno 3 11 6 4 3" xfId="974" xr:uid="{F43796AC-FBC0-4FE5-A3E6-D8740CF21A62}"/>
    <cellStyle name="Navadno 3 11 6 5" xfId="975" xr:uid="{DB5593BD-4930-4FC3-B80A-8DC78BA855F4}"/>
    <cellStyle name="Navadno 3 11 6 6" xfId="976" xr:uid="{7849F17F-C739-4FFC-A9AE-8CEC1B0EE8F9}"/>
    <cellStyle name="Navadno 3 11 7" xfId="977" xr:uid="{227D1496-F74B-4F53-86A8-CC5D57141512}"/>
    <cellStyle name="Navadno 3 11 7 2" xfId="978" xr:uid="{ACA9B6A5-4D81-4F4A-8652-5D0849B12313}"/>
    <cellStyle name="Navadno 3 11 7 2 2" xfId="979" xr:uid="{6D8C1C95-E5C5-49AE-B8DF-2A3153FE249B}"/>
    <cellStyle name="Navadno 3 11 7 2 2 2" xfId="980" xr:uid="{CAE75ACE-B4BF-46B9-8F16-A483CB9F898F}"/>
    <cellStyle name="Navadno 3 11 7 2 2 3" xfId="981" xr:uid="{3BCB509A-577A-42E2-946C-CF4AEAA0FBF3}"/>
    <cellStyle name="Navadno 3 11 7 2 3" xfId="982" xr:uid="{EF9F3328-D0DA-4091-81E9-7FECC37A9E10}"/>
    <cellStyle name="Navadno 3 11 7 2 4" xfId="983" xr:uid="{1AC50882-7951-40BB-942D-8953F99F48ED}"/>
    <cellStyle name="Navadno 3 11 7 3" xfId="984" xr:uid="{74C30755-EF2F-443B-AFE7-0C93A3F40B9F}"/>
    <cellStyle name="Navadno 3 11 7 3 2" xfId="985" xr:uid="{6C2BAE75-F9F9-42B7-B44A-C137AEEC6DEA}"/>
    <cellStyle name="Navadno 3 11 7 3 3" xfId="986" xr:uid="{BD68A947-229E-49FF-BE7F-C0222516F4BE}"/>
    <cellStyle name="Navadno 3 11 7 4" xfId="987" xr:uid="{4F4B97FB-0E41-4D99-BA80-0827F68C80F3}"/>
    <cellStyle name="Navadno 3 11 7 4 2" xfId="988" xr:uid="{7E74A7C2-8024-4644-8ED7-27C4B82CA385}"/>
    <cellStyle name="Navadno 3 11 7 4 3" xfId="989" xr:uid="{8FA5FA36-3A0C-4607-9516-B70386361887}"/>
    <cellStyle name="Navadno 3 11 7 5" xfId="990" xr:uid="{B881569C-A3D1-4C32-9D36-1A1CBD6D7C3E}"/>
    <cellStyle name="Navadno 3 11 7 6" xfId="991" xr:uid="{837AF052-BB16-4E87-9DDE-C25C30A5CEE6}"/>
    <cellStyle name="Navadno 3 11 8" xfId="992" xr:uid="{32B4BE4A-B841-4247-9250-8A60825208D8}"/>
    <cellStyle name="Navadno 3 11 8 2" xfId="993" xr:uid="{75D3FD9C-099F-49A0-B1E7-2AA5DC0CB249}"/>
    <cellStyle name="Navadno 3 11 8 2 2" xfId="994" xr:uid="{FC368BD3-CA95-4CE1-9C11-8AC464E3F2DB}"/>
    <cellStyle name="Navadno 3 11 8 2 2 2" xfId="995" xr:uid="{A8AB1B63-DA47-4EC2-8EF5-83B438B05A23}"/>
    <cellStyle name="Navadno 3 11 8 2 2 3" xfId="996" xr:uid="{27C551E6-FE9A-4F25-B888-EC1174163C1E}"/>
    <cellStyle name="Navadno 3 11 8 2 3" xfId="997" xr:uid="{228E5167-7078-432E-A2B5-638ECD5FCBBE}"/>
    <cellStyle name="Navadno 3 11 8 2 4" xfId="998" xr:uid="{152E8A76-26C3-4111-9548-5DDCB6D83056}"/>
    <cellStyle name="Navadno 3 11 8 3" xfId="999" xr:uid="{05C7E4DA-9932-48E0-B39E-BC0C5AEF6CB1}"/>
    <cellStyle name="Navadno 3 11 8 3 2" xfId="1000" xr:uid="{D9B7B76D-9423-4F80-B453-39FD9C091795}"/>
    <cellStyle name="Navadno 3 11 8 3 3" xfId="1001" xr:uid="{4549E4E4-860E-4AE8-9742-D2E3D31AEE16}"/>
    <cellStyle name="Navadno 3 11 8 4" xfId="1002" xr:uid="{42DA2E60-4C0D-436A-8C2E-E3D8D375BFBE}"/>
    <cellStyle name="Navadno 3 11 8 4 2" xfId="1003" xr:uid="{2A06D0F4-44AC-4D0A-B759-7FEA2EACC9F3}"/>
    <cellStyle name="Navadno 3 11 8 4 3" xfId="1004" xr:uid="{928DF923-2E1C-4922-B13D-B487800A3132}"/>
    <cellStyle name="Navadno 3 11 8 5" xfId="1005" xr:uid="{0724CF5B-AD58-4627-95C6-371E52D6C4DE}"/>
    <cellStyle name="Navadno 3 11 8 6" xfId="1006" xr:uid="{360B3F0B-2F1A-4F60-B333-C99C22EFBBA7}"/>
    <cellStyle name="Navadno 3 11 9" xfId="1007" xr:uid="{22BE0C12-3F88-4AE2-B19C-05EE29CAECFF}"/>
    <cellStyle name="Navadno 3 11 9 2" xfId="1008" xr:uid="{74872B6D-885F-4BA8-A398-A90A1DF6B16C}"/>
    <cellStyle name="Navadno 3 11 9 2 2" xfId="1009" xr:uid="{E3AA4945-4B40-41A1-A640-6804EDFCC50D}"/>
    <cellStyle name="Navadno 3 11 9 2 2 2" xfId="1010" xr:uid="{9A014AF8-A51E-4A53-8235-1DF904F78488}"/>
    <cellStyle name="Navadno 3 11 9 2 2 3" xfId="1011" xr:uid="{38076275-EEAB-49A3-AEAA-1198BE0839C8}"/>
    <cellStyle name="Navadno 3 11 9 2 3" xfId="1012" xr:uid="{602137B7-24C9-4564-B189-1658E2DEEF71}"/>
    <cellStyle name="Navadno 3 11 9 2 4" xfId="1013" xr:uid="{24FA9314-50A4-423D-A907-58CC7EC35383}"/>
    <cellStyle name="Navadno 3 11 9 3" xfId="1014" xr:uid="{C28F5DFA-5A09-4F3A-AFC7-FF1E2ACF9F8E}"/>
    <cellStyle name="Navadno 3 11 9 3 2" xfId="1015" xr:uid="{FDC59769-6D58-4042-94CE-704F452DBDCE}"/>
    <cellStyle name="Navadno 3 11 9 3 3" xfId="1016" xr:uid="{2AEE3EA2-A208-4799-9E4D-3689FF6A1086}"/>
    <cellStyle name="Navadno 3 11 9 4" xfId="1017" xr:uid="{48D58056-C749-4C20-AC5C-2C8374DBFB2C}"/>
    <cellStyle name="Navadno 3 11 9 4 2" xfId="1018" xr:uid="{7A7A4BA5-8864-4C7D-95FE-23E561AA8576}"/>
    <cellStyle name="Navadno 3 11 9 4 3" xfId="1019" xr:uid="{51219DBF-349C-425E-95A0-F046FE30699D}"/>
    <cellStyle name="Navadno 3 11 9 5" xfId="1020" xr:uid="{2D7F842F-6338-4D9D-8E24-84E99F70AA1D}"/>
    <cellStyle name="Navadno 3 11 9 6" xfId="1021" xr:uid="{E2E2E315-5BC7-4C81-806C-4689BCFA4317}"/>
    <cellStyle name="Navadno 3 2" xfId="327" xr:uid="{39A14BC5-DAC0-4126-AFE0-21026FF33B92}"/>
    <cellStyle name="Navadno 3 2 2" xfId="328" xr:uid="{C8B2CD7C-10DB-448F-A804-F3C07D24B6AE}"/>
    <cellStyle name="Navadno 3 2 2 2" xfId="1410" xr:uid="{3D358408-191F-4A06-8A4D-5B7F529DB596}"/>
    <cellStyle name="Navadno 3 2 3" xfId="1411" xr:uid="{C34BE31F-C905-4D05-88C6-BA12633F99F3}"/>
    <cellStyle name="Navadno 3 2 4" xfId="1409" xr:uid="{37B224E2-479E-4255-9166-44690868A092}"/>
    <cellStyle name="Navadno 3 2 5" xfId="1250" xr:uid="{AB405749-36F4-4CD3-AA1A-88D78D4C718E}"/>
    <cellStyle name="Navadno 3 2 6" xfId="1022" xr:uid="{0F20557C-6E17-4064-952E-119F0428CEBB}"/>
    <cellStyle name="Navadno 3 3" xfId="329" xr:uid="{853D5AC0-1061-4C0E-A448-C27C52F3BCDC}"/>
    <cellStyle name="Navadno 3 3 2" xfId="1024" xr:uid="{43C4C14F-2006-4A91-BDB6-7270C577BC06}"/>
    <cellStyle name="Navadno 3 3 2 2" xfId="1412" xr:uid="{C2C8FE44-D33E-459D-99C1-56A7C9075680}"/>
    <cellStyle name="Navadno 3 3 3" xfId="1251" xr:uid="{D69F6485-EC0C-4044-9B68-94780E35D49C}"/>
    <cellStyle name="Navadno 3 3 4" xfId="1023" xr:uid="{0429DC99-88D9-4795-AC14-F830CCB80288}"/>
    <cellStyle name="Navadno 3 4" xfId="570" xr:uid="{1D2777A1-E6DB-4481-BE7A-A00433BA6783}"/>
    <cellStyle name="Navadno 3 4 2" xfId="1413" xr:uid="{2732DFA1-4F92-41A9-A9CF-CED5C4A85F4E}"/>
    <cellStyle name="Navadno 3 4 3" xfId="1025" xr:uid="{5577E702-843F-47CA-B727-45DED23EEBF0}"/>
    <cellStyle name="Navadno 3 5" xfId="1408" xr:uid="{C3E2E1E1-EF5A-43D3-95B6-743FD268E1A7}"/>
    <cellStyle name="Navadno 3 6" xfId="1249" xr:uid="{1E8397DF-CF45-4753-A347-3DA7C2F55848}"/>
    <cellStyle name="Navadno 3 7" xfId="856" xr:uid="{EA5849A5-1528-45EA-8707-543DEBD29E13}"/>
    <cellStyle name="Navadno 3 8" xfId="1555" xr:uid="{50AD95F8-661C-44C1-9261-9BFEABB8CCB9}"/>
    <cellStyle name="Navadno 3_Sum" xfId="330" xr:uid="{97D97898-2284-48B5-8363-7CC331628E12}"/>
    <cellStyle name="Navadno 30" xfId="1026" xr:uid="{A882926F-9735-4D11-BDC4-31BE4EE594AF}"/>
    <cellStyle name="Navadno 31" xfId="1027" xr:uid="{F681A4A2-2296-45F6-A936-F6F3B052C362}"/>
    <cellStyle name="Navadno 32" xfId="1028" xr:uid="{22DA98F1-A016-4920-AE4B-2B7536DE671D}"/>
    <cellStyle name="Navadno 33" xfId="1029" xr:uid="{2CB5DE14-7854-40C6-9007-41A2D68E1434}"/>
    <cellStyle name="Navadno 34" xfId="1030" xr:uid="{A85D848C-AF43-4503-B8ED-DA241A19133C}"/>
    <cellStyle name="Navadno 35" xfId="1031" xr:uid="{5548014A-42B9-45F6-B15D-ADCEB9BC5322}"/>
    <cellStyle name="Navadno 36" xfId="1032" xr:uid="{CDB34F61-B9F1-403A-BD4E-346637009416}"/>
    <cellStyle name="Navadno 37" xfId="1033" xr:uid="{5FBE6C8A-E20A-4375-A49D-F4CE1E584D55}"/>
    <cellStyle name="Navadno 38" xfId="1034" xr:uid="{3A30BFD9-0E5E-4C25-8FBA-7EC987C820FA}"/>
    <cellStyle name="Navadno 39" xfId="1035" xr:uid="{70992E18-EA4C-477A-BB20-01B5194F3601}"/>
    <cellStyle name="Navadno 4" xfId="331" xr:uid="{65DAEF2C-585A-47F2-B0F3-8E3DE43C7A9A}"/>
    <cellStyle name="Navadno 4 10" xfId="1036" xr:uid="{72C5B035-ED92-40C8-A2EA-D2BB46AECB47}"/>
    <cellStyle name="Navadno 4 2" xfId="332" xr:uid="{9931BD66-C7BC-4FDA-9016-2E0D7FD248DF}"/>
    <cellStyle name="Navadno 4 2 2" xfId="1415" xr:uid="{0F14BA11-8077-4E1C-ACA0-1DA0274FBD22}"/>
    <cellStyle name="Navadno 4 2 3" xfId="1414" xr:uid="{B80B8806-D089-416E-80F5-396FE3C3175D}"/>
    <cellStyle name="Navadno 4 2 4" xfId="1252" xr:uid="{55B7C337-FBDA-4675-B0EA-E8F14FD85150}"/>
    <cellStyle name="Navadno 4 2 5" xfId="1037" xr:uid="{21368562-8FF9-43D5-957D-AFAA70D1BBC6}"/>
    <cellStyle name="Navadno 4 3" xfId="333" xr:uid="{50E014E1-B36C-4CDF-B1B5-A0E7203952AC}"/>
    <cellStyle name="Navadno 4 3 2" xfId="1039" xr:uid="{AADD593A-A4C3-4FB0-8546-2ECACC77A61A}"/>
    <cellStyle name="Navadno 4 3 2 2" xfId="1040" xr:uid="{844E427F-D883-4BBC-B7D9-8805D6722D2C}"/>
    <cellStyle name="Navadno 4 3 2 3" xfId="1041" xr:uid="{0B60268C-9534-41CE-9AF0-BC72AB0BD620}"/>
    <cellStyle name="Navadno 4 3 2 4" xfId="1416" xr:uid="{3B821506-7095-481A-BCCD-E0632BDB7E66}"/>
    <cellStyle name="Navadno 4 3 3" xfId="1042" xr:uid="{07DFF175-8E59-4FE4-A4E2-72BEC3EB1678}"/>
    <cellStyle name="Navadno 4 3 4" xfId="1043" xr:uid="{BFB04EF3-F92D-4500-9773-AB7301AB5C5B}"/>
    <cellStyle name="Navadno 4 3 5" xfId="1253" xr:uid="{A380A4FF-3AAC-4788-A1EB-E6435E272D9D}"/>
    <cellStyle name="Navadno 4 3 6" xfId="1038" xr:uid="{55121B99-6DEF-41AF-BA4C-41D382DAF6FB}"/>
    <cellStyle name="Navadno 4 4" xfId="1044" xr:uid="{B9C08887-2874-4793-9215-8591B2770CD6}"/>
    <cellStyle name="Navadno 4 4 2" xfId="1045" xr:uid="{01DF5A21-0B4F-4E2E-B20D-92824A919461}"/>
    <cellStyle name="Navadno 4 4 3" xfId="1046" xr:uid="{A2384F8D-027F-42C4-82C7-77A8247ADE1F}"/>
    <cellStyle name="Navadno 4 5" xfId="1047" xr:uid="{7B36457C-7555-4C25-966B-4A59700AA50C}"/>
    <cellStyle name="Navadno 4 6" xfId="1048" xr:uid="{DA0A753F-B746-4DBB-9A41-4272016D4A6D}"/>
    <cellStyle name="Navadno 4 7" xfId="1049" xr:uid="{40179B7C-DB4A-491D-AAC8-4006B215B3AC}"/>
    <cellStyle name="Navadno 4 8" xfId="1050" xr:uid="{B1D9F09B-2D9E-4D89-BEA0-08892C4CE430}"/>
    <cellStyle name="Navadno 4 9" xfId="1051" xr:uid="{C33EEEA7-F7BD-41A3-B8BC-2D2B6789750B}"/>
    <cellStyle name="Navadno 40" xfId="1052" xr:uid="{3FFA1442-3701-4007-9D94-6F8F8FCDA23F}"/>
    <cellStyle name="Navadno 41" xfId="1053" xr:uid="{C4091BED-E365-42FA-B44A-C4CF5CC02D21}"/>
    <cellStyle name="Navadno 42" xfId="1054" xr:uid="{9D0D64E4-E95F-4414-8CB9-FE9C74A32B35}"/>
    <cellStyle name="Navadno 43" xfId="1055" xr:uid="{7E8A000E-51B2-4104-8A51-E20F2B45CA82}"/>
    <cellStyle name="Navadno 44" xfId="1056" xr:uid="{74193FF0-CB2B-4C30-BA18-147DF167623F}"/>
    <cellStyle name="Navadno 45" xfId="1057" xr:uid="{6421420F-E40B-4FB3-AAC6-98293384B5DD}"/>
    <cellStyle name="Navadno 45 2" xfId="1058" xr:uid="{63054D37-F764-4652-BB24-EE2CC46F4B28}"/>
    <cellStyle name="Navadno 46" xfId="595" xr:uid="{9F3CB545-B2F2-43DB-9FEC-65AFF254A57C}"/>
    <cellStyle name="Navadno 46 2" xfId="1059" xr:uid="{B9D657E1-6F4B-4788-9188-1542D01DB74B}"/>
    <cellStyle name="Navadno 47" xfId="1060" xr:uid="{17143B9A-A56D-4035-83AD-8FA7CA629CC8}"/>
    <cellStyle name="Navadno 48" xfId="1061" xr:uid="{2F6EE1C2-AA9C-4B34-ABE4-D761B8C925B2}"/>
    <cellStyle name="Navadno 49" xfId="1062" xr:uid="{175B46AF-62F1-4BE7-B148-ADEC920FDAB2}"/>
    <cellStyle name="Navadno 5" xfId="334" xr:uid="{B19DB915-5996-4C46-B3E9-854EA20EE57C}"/>
    <cellStyle name="Navadno 5 2" xfId="335" xr:uid="{1DFE1833-34CA-4C72-872E-13C520546F09}"/>
    <cellStyle name="Navadno 5 2 2" xfId="336" xr:uid="{41782175-9EF1-4BDA-8FC9-D8F8A1B27AE9}"/>
    <cellStyle name="Navadno 5 2 3" xfId="337" xr:uid="{4162B6E1-9881-4608-9814-74FC09F9B177}"/>
    <cellStyle name="Navadno 5 2 3 2" xfId="1255" xr:uid="{4D04219B-A4E1-4EAB-9A4C-54FE7F7FE3DD}"/>
    <cellStyle name="Navadno 5 2 3 3" xfId="1065" xr:uid="{37B1E5B5-70D6-4E35-B2D9-C1F525F9EDCD}"/>
    <cellStyle name="Navadno 5 2 4" xfId="1066" xr:uid="{B0473598-6028-4463-971D-D4209EB2FB61}"/>
    <cellStyle name="Navadno 5 2 4 2" xfId="1418" xr:uid="{05AD08BF-A82B-4D34-8092-132DFB55A19F}"/>
    <cellStyle name="Navadno 5 2 5" xfId="1254" xr:uid="{97F97C1A-ED25-49DD-AE60-A76F0E5DF516}"/>
    <cellStyle name="Navadno 5 2 6" xfId="1064" xr:uid="{A63A7818-62E3-48A5-B198-9AA54C420317}"/>
    <cellStyle name="Navadno 5 3" xfId="338" xr:uid="{1A4F24B8-F0B5-467F-BC69-6257A74219F8}"/>
    <cellStyle name="Navadno 5 3 2" xfId="1068" xr:uid="{E1B54671-4371-4769-A12A-5803F1AD670F}"/>
    <cellStyle name="Navadno 5 3 2 2" xfId="1419" xr:uid="{F14444BC-20EF-40A1-8E10-EC891E48665C}"/>
    <cellStyle name="Navadno 5 3 3" xfId="1069" xr:uid="{1048AD1C-F69C-43F9-AE36-A7D556AEB520}"/>
    <cellStyle name="Navadno 5 3 4" xfId="1256" xr:uid="{F64394F7-4554-49E7-B5DC-AD247245EED4}"/>
    <cellStyle name="Navadno 5 3 5" xfId="1067" xr:uid="{F19D8263-FA50-40F8-9B39-438D8D5F962E}"/>
    <cellStyle name="Navadno 5 4" xfId="1070" xr:uid="{B0652D77-026E-4482-946F-24A16F8CB1B2}"/>
    <cellStyle name="Navadno 5 4 2" xfId="1417" xr:uid="{593B79D0-AA1C-49DB-9A68-DA0AF71ADF44}"/>
    <cellStyle name="Navadno 5 5" xfId="1071" xr:uid="{FC32A6A3-2189-41FA-8DD7-852312741860}"/>
    <cellStyle name="Navadno 5 6" xfId="1063" xr:uid="{976803E2-600F-45AD-A19D-8C27DC7847CF}"/>
    <cellStyle name="Navadno 50" xfId="1072" xr:uid="{4D3902FA-C105-4E11-90DC-032F3C36D874}"/>
    <cellStyle name="Navadno 51" xfId="1073" xr:uid="{AB96A7AF-17D0-4E1F-BE66-A8C5F8CAC94B}"/>
    <cellStyle name="Navadno 52" xfId="1074" xr:uid="{0555A94F-4272-46B6-9D7E-AC50569B703A}"/>
    <cellStyle name="Navadno 53" xfId="1075" xr:uid="{F0235D9C-8C4D-47DD-A039-878B643A5362}"/>
    <cellStyle name="Navadno 54" xfId="1076" xr:uid="{4D5B2A55-7E56-400D-8104-6B306F1C3F73}"/>
    <cellStyle name="Navadno 55" xfId="1077" xr:uid="{58EBC007-D87C-4122-9B0C-0E31969E7927}"/>
    <cellStyle name="Navadno 56" xfId="1078" xr:uid="{6D6983D4-E678-4739-8845-B52190818A62}"/>
    <cellStyle name="Navadno 57" xfId="1079" xr:uid="{3FECD604-FCBE-4577-A52D-B1CE056B6B4B}"/>
    <cellStyle name="Navadno 58" xfId="1080" xr:uid="{D6EDD7D4-8B40-4ED3-A9C9-D1713405A112}"/>
    <cellStyle name="Navadno 59" xfId="1081" xr:uid="{BF3A7105-130C-446A-A334-1F134BDD0407}"/>
    <cellStyle name="Navadno 6" xfId="339" xr:uid="{0594CE7C-A355-4881-AD01-2D74053657F4}"/>
    <cellStyle name="Navadno 6 2" xfId="340" xr:uid="{5ECE2E87-66FF-4AA9-B508-1C14D508D9E2}"/>
    <cellStyle name="Navadno 6 2 2" xfId="1421" xr:uid="{1AE7FA2E-A009-4CF5-A958-EF4B40ADA3D6}"/>
    <cellStyle name="Navadno 6 2 3" xfId="1258" xr:uid="{39007988-84CD-44C7-914A-A43FCA7ECAB3}"/>
    <cellStyle name="Navadno 6 2 4" xfId="1083" xr:uid="{B5E193F8-27E3-4308-B4A9-2F4092493519}"/>
    <cellStyle name="Navadno 6 3" xfId="341" xr:uid="{7D79D907-324F-45E6-A9D2-232C87974341}"/>
    <cellStyle name="Navadno 6 3 2" xfId="1422" xr:uid="{8E4AA74C-4956-470A-B60B-9AE2629BA87F}"/>
    <cellStyle name="Navadno 6 3 3" xfId="1259" xr:uid="{3F99B810-FCF9-47A1-9AE1-1FECD50B6B38}"/>
    <cellStyle name="Navadno 6 3 4" xfId="1084" xr:uid="{71CFC150-3F64-4207-8AE2-3F0F0EC7C1B2}"/>
    <cellStyle name="Navadno 6 4" xfId="1420" xr:uid="{24438063-DE9A-4CDA-9C69-73B9BD8AB780}"/>
    <cellStyle name="Navadno 6 5" xfId="1257" xr:uid="{BA0585E3-8D21-4A16-B275-7BAD1CC321A7}"/>
    <cellStyle name="Navadno 6 6" xfId="1082" xr:uid="{EA400107-824D-43EF-A564-10E0AD7046BB}"/>
    <cellStyle name="Navadno 6_Ocenjena_vrednost_Ureditev_parkirišče_ZD_Bovec" xfId="1423" xr:uid="{35229D2E-2D08-4808-A9FC-160D20F26077}"/>
    <cellStyle name="Navadno 60" xfId="1085" xr:uid="{D125D318-0D19-433C-8764-F6E135B82FB7}"/>
    <cellStyle name="Navadno 61" xfId="568" xr:uid="{D52C7BCD-5E7C-42FB-90E6-BBF5962D2908}"/>
    <cellStyle name="Navadno 61 2" xfId="1086" xr:uid="{DC43AC3B-23A4-4A3A-8FAF-6989C25F5419}"/>
    <cellStyle name="Navadno 62" xfId="1087" xr:uid="{ED88E917-FBC6-4E1B-BB5F-55E8DCED6BA3}"/>
    <cellStyle name="Navadno 63" xfId="1088" xr:uid="{0119E6D4-9B02-4F97-838A-7057298F065E}"/>
    <cellStyle name="Navadno 64" xfId="1089" xr:uid="{DB010D7A-AA0A-48ED-95DE-DBE5370D6440}"/>
    <cellStyle name="Navadno 65" xfId="1090" xr:uid="{A180D204-0BD2-4536-9919-734D3A5CA542}"/>
    <cellStyle name="Navadno 66" xfId="1091" xr:uid="{F1E641D1-8D85-4496-A842-2982B968EDE0}"/>
    <cellStyle name="Navadno 67" xfId="1092" xr:uid="{17AD9B5D-277C-46A1-9AA5-C1368EEC4AE6}"/>
    <cellStyle name="Navadno 68" xfId="1093" xr:uid="{6AA94260-4A3F-44A9-9E22-C5CE3E301A26}"/>
    <cellStyle name="Navadno 69" xfId="1094" xr:uid="{208621A8-765C-46F9-8DDE-79001371ACE7}"/>
    <cellStyle name="Navadno 7" xfId="342" xr:uid="{8BD3ED4E-DA58-46AA-90F8-5150D241BE26}"/>
    <cellStyle name="Navadno 7 2" xfId="1096" xr:uid="{93B069C5-F841-47A0-ADDB-528205EB5705}"/>
    <cellStyle name="Navadno 7 2 2" xfId="1424" xr:uid="{220AFE50-C75A-4259-B54D-9275D9CF95A2}"/>
    <cellStyle name="Navadno 7 3" xfId="1097" xr:uid="{94FB868E-0DE0-48A9-AEA8-6387C9FEDEEB}"/>
    <cellStyle name="Navadno 7 4" xfId="1098" xr:uid="{0C4BA8AD-9627-44BC-A372-59F053C51297}"/>
    <cellStyle name="Navadno 7 5" xfId="1260" xr:uid="{BE7B5B69-2B79-4909-B81A-4843E5FBFD0E}"/>
    <cellStyle name="Navadno 7 6" xfId="1095" xr:uid="{D691A9A0-42CE-477B-886A-14A42CB6A03B}"/>
    <cellStyle name="Navadno 70" xfId="1099" xr:uid="{2E419778-8419-44AF-BEA4-195061C46F96}"/>
    <cellStyle name="Navadno 71" xfId="1553" xr:uid="{A3CC5600-0208-4EA0-9E63-7720B119F213}"/>
    <cellStyle name="Navadno 71 2" xfId="1100" xr:uid="{DE00F96D-DDC1-4363-B1CE-660129E5422B}"/>
    <cellStyle name="Navadno 72" xfId="1101" xr:uid="{4BA68A59-4809-45F3-AFB2-78E8F5E062A4}"/>
    <cellStyle name="Navadno 72 2" xfId="1102" xr:uid="{8D29E3B1-ED29-4B25-9CA6-D6F431FB03F5}"/>
    <cellStyle name="Navadno 72 3" xfId="1103" xr:uid="{EE4DDB0E-CAA4-4DB0-B60C-C331344557A3}"/>
    <cellStyle name="Navadno 72 4" xfId="1104" xr:uid="{446E1E57-CC83-44E6-906E-ACF56C8FBB8C}"/>
    <cellStyle name="Navadno 73" xfId="1105" xr:uid="{591F6F3E-BE0E-4724-9373-E935A8E22CF2}"/>
    <cellStyle name="Navadno 74" xfId="1106" xr:uid="{E697C45E-8304-4352-8E2D-45B4C11028D8}"/>
    <cellStyle name="Navadno 75" xfId="1107" xr:uid="{A18E6260-712F-4E67-B9D7-82F18AB274D3}"/>
    <cellStyle name="Navadno 76" xfId="1108" xr:uid="{61578F0D-0829-4611-9F25-19D00CF85830}"/>
    <cellStyle name="Navadno 77" xfId="1109" xr:uid="{10F4EABC-949E-44AD-9B29-F9697B6D9DD3}"/>
    <cellStyle name="Navadno 78" xfId="1110" xr:uid="{2EC924B0-1156-4EBA-9E09-06C8F82EDC62}"/>
    <cellStyle name="Navadno 79" xfId="1111" xr:uid="{30EDE241-7CCB-4E22-B748-546692E3DE23}"/>
    <cellStyle name="Navadno 8" xfId="9" xr:uid="{1F5BBB5E-8C32-4DDE-A76A-6F00A3588F0E}"/>
    <cellStyle name="Navadno 8 2" xfId="1113" xr:uid="{9E6A9284-2CDC-49C1-912C-AD6AC40C4288}"/>
    <cellStyle name="Navadno 8 2 2" xfId="1425" xr:uid="{F7383430-C4E7-4833-909A-0483C6BE3A1F}"/>
    <cellStyle name="Navadno 8 3" xfId="1237" xr:uid="{13B2E0E1-60CD-4630-84D0-08B7533BBC0C}"/>
    <cellStyle name="Navadno 8 4" xfId="1112" xr:uid="{874A5245-3FF5-41C7-BD3E-527167033FBF}"/>
    <cellStyle name="Navadno 80" xfId="1114" xr:uid="{4E047080-621A-410C-8FF7-951FC7E1CD90}"/>
    <cellStyle name="Navadno 80 2" xfId="1115" xr:uid="{A4679C58-B156-42A3-B456-00F42CC49633}"/>
    <cellStyle name="Navadno 80 3" xfId="1116" xr:uid="{5F38E601-44A5-41A5-B745-73CB82F8AC66}"/>
    <cellStyle name="Navadno 80 4" xfId="1117" xr:uid="{95444AB6-50ED-41C8-82FF-B57072C97178}"/>
    <cellStyle name="Navadno 81" xfId="1118" xr:uid="{4E41DCBB-38AD-4F09-8232-E2AB7B302A6A}"/>
    <cellStyle name="Navadno 81 2" xfId="1119" xr:uid="{84897CCA-5FA6-43A2-BAE0-E34DFBFEC084}"/>
    <cellStyle name="Navadno 81 3" xfId="1120" xr:uid="{6C90B017-74C0-4D3E-AE17-D73E96E203C9}"/>
    <cellStyle name="Navadno 81 4" xfId="1121" xr:uid="{0C6731FA-E26A-4DD8-9D1C-CDC83EB66751}"/>
    <cellStyle name="Navadno 83" xfId="1122" xr:uid="{78692782-BD76-4208-8452-7B092288C933}"/>
    <cellStyle name="Navadno 83 2" xfId="1123" xr:uid="{DB94E56F-61FE-4B91-B9F0-F9938D962465}"/>
    <cellStyle name="Navadno 84" xfId="1124" xr:uid="{CF113AF5-E52E-49D4-A6CD-E6355731EF6D}"/>
    <cellStyle name="Navadno 84 2" xfId="1125" xr:uid="{CF8EAF03-0BE3-470B-94FA-43864A17B38A}"/>
    <cellStyle name="Navadno 85" xfId="1126" xr:uid="{DD80C347-7BAE-41FE-8F1C-46DFEC2817EB}"/>
    <cellStyle name="Navadno 85 2" xfId="1127" xr:uid="{23FAA069-83EA-439D-AAF3-48BB816109A2}"/>
    <cellStyle name="Navadno 86" xfId="1128" xr:uid="{DF36699D-F35E-496C-A36B-A69CDA9FB5CE}"/>
    <cellStyle name="Navadno 86 2" xfId="1129" xr:uid="{0C5F0A7A-ACC8-4AF1-BDB7-AD56AE205B7E}"/>
    <cellStyle name="Navadno 87" xfId="1130" xr:uid="{50308B21-3940-4151-A26A-9D4BE86F3EB0}"/>
    <cellStyle name="Navadno 87 2" xfId="1131" xr:uid="{2FE64CC7-4CBF-455B-BD9C-AF249F4E1B89}"/>
    <cellStyle name="Navadno 88" xfId="1132" xr:uid="{4551FF8F-E6D0-4AB8-B389-578816A25FA7}"/>
    <cellStyle name="Navadno 88 2" xfId="1133" xr:uid="{5B61334B-4CD5-42D3-A0BD-2E929F98067C}"/>
    <cellStyle name="Navadno 89" xfId="1134" xr:uid="{3D72AADD-272F-4A61-B2FA-8116FEF27C06}"/>
    <cellStyle name="Navadno 89 2" xfId="1135" xr:uid="{51789853-5AD6-454C-A9D5-F760832896B7}"/>
    <cellStyle name="Navadno 9" xfId="343" xr:uid="{DCE65378-CD94-4517-A069-FC4C49A6A824}"/>
    <cellStyle name="Navadno 9 2" xfId="1426" xr:uid="{30AA8BD1-6DA4-42F2-960E-95F5D57D7568}"/>
    <cellStyle name="Navadno 9 3" xfId="1261" xr:uid="{2EE3BFE2-17F8-4039-967E-2A51D25156E5}"/>
    <cellStyle name="Navadno 9 4" xfId="1136" xr:uid="{9A421D27-8CC7-4B10-900E-E020B2C1D62A}"/>
    <cellStyle name="Navadno 90" xfId="1137" xr:uid="{0C865A73-E54B-4DDF-A75A-5331D24031AE}"/>
    <cellStyle name="Navadno 90 2" xfId="1138" xr:uid="{250CF1FC-634A-4A83-8FEA-842AC851D0BF}"/>
    <cellStyle name="Navadno 91 2" xfId="1139" xr:uid="{261709F7-CA60-454C-A3BA-4D8337E51055}"/>
    <cellStyle name="Navadno 92 2" xfId="1140" xr:uid="{CD741981-53BF-470F-A5E3-247A31D795B7}"/>
    <cellStyle name="Navadno 93 2" xfId="1141" xr:uid="{C3B9AE82-07C9-4440-B2DB-CC1269B7C0A8}"/>
    <cellStyle name="Navadno 94" xfId="1142" xr:uid="{4EC85DDD-62BA-45FC-B942-417DA74DDD43}"/>
    <cellStyle name="Navadno 94 2" xfId="1143" xr:uid="{46B9AFFF-8B37-4CDC-AA0E-6457F35F7C3B}"/>
    <cellStyle name="Navadno 95 2" xfId="1144" xr:uid="{B29F1F81-DBFA-41FE-AA52-843AB66AEE8B}"/>
    <cellStyle name="Navadno 96 2" xfId="1145" xr:uid="{AC6366A3-CBD0-4BB5-B446-9789CD68A0C4}"/>
    <cellStyle name="Navadno 97 2" xfId="1146" xr:uid="{FFE63F3E-7987-4D2F-9DCB-D9C8821246D3}"/>
    <cellStyle name="Navadno 98 2" xfId="1147" xr:uid="{8143BD2D-A97C-4563-996C-C07A2F2FDDCE}"/>
    <cellStyle name="Navadno 99 2" xfId="1148" xr:uid="{469BCA0A-A782-4F89-8AA5-2F69D7BCAE6F}"/>
    <cellStyle name="Nevtralno 2" xfId="344" xr:uid="{F36C357C-16CF-4724-BF2C-E52F611C8B60}"/>
    <cellStyle name="Nevtralno 2 2" xfId="345" xr:uid="{E7D16D37-54B7-468C-BF1E-7320EB144F1E}"/>
    <cellStyle name="Nevtralno 2 2 2" xfId="1428" xr:uid="{F1EFCC40-9CCA-4B61-B54C-C409400E47AB}"/>
    <cellStyle name="Nevtralno 2 3" xfId="346" xr:uid="{044522FF-2AD1-458C-9F4F-126EE3E20752}"/>
    <cellStyle name="Nevtralno 2 3 2" xfId="1429" xr:uid="{12AE2FFE-57BD-4BC6-9201-AA315B56899D}"/>
    <cellStyle name="Nevtralno 2 4" xfId="347" xr:uid="{87E6F335-54E8-4077-8793-0EE45D1B326C}"/>
    <cellStyle name="Nevtralno 2 5" xfId="1427" xr:uid="{299B32F1-B36D-477D-AB60-6154A2DC4042}"/>
    <cellStyle name="Nevtralno 2 6" xfId="1262" xr:uid="{BCF6A4C3-8A72-4E60-82AB-08612F83E2A8}"/>
    <cellStyle name="Nevtralno 2 7" xfId="1149" xr:uid="{9CB609B0-C9AD-4A8F-8653-42A05A050E5D}"/>
    <cellStyle name="Nevtralno 3" xfId="348" xr:uid="{36426564-1483-400C-B1DB-E5F7FF98A64B}"/>
    <cellStyle name="Nevtralno 3 2" xfId="349" xr:uid="{B2630FF6-DE10-4048-841A-12D987D3FD5C}"/>
    <cellStyle name="Nevtralno 3 3" xfId="350" xr:uid="{71769AEF-0AAB-4092-B06D-3D7779768B39}"/>
    <cellStyle name="Nevtralno 3 4" xfId="351" xr:uid="{816C9A52-E0E7-482B-B802-75C287730DAA}"/>
    <cellStyle name="Nevtralno 4" xfId="352" xr:uid="{EDEC5871-87CA-4101-A260-287DD1B1276D}"/>
    <cellStyle name="Nevtralno 4 2" xfId="353" xr:uid="{322A31A3-CD03-40B9-9B9D-CEF04A33FBC1}"/>
    <cellStyle name="Nevtralno 4 3" xfId="354" xr:uid="{97DB460F-DC66-41FA-BFBC-BEA178F74B32}"/>
    <cellStyle name="Nevtralno 4 4" xfId="355" xr:uid="{2CF61FFD-4496-44CB-9CC3-1DC2A52525A1}"/>
    <cellStyle name="Nevtralno 5" xfId="558" xr:uid="{61EE9E3F-9683-4E96-8DC2-893DB1754B3C}"/>
    <cellStyle name="Normal 10" xfId="1150" xr:uid="{47100CDB-DB58-4014-8A21-CB1760667030}"/>
    <cellStyle name="Normal 10 10" xfId="1151" xr:uid="{89C96657-A984-44DC-9C04-150922BDF351}"/>
    <cellStyle name="Normal 10 11" xfId="1152" xr:uid="{DBBAC058-AEE5-4778-B10A-5DFD52734DDB}"/>
    <cellStyle name="Normal 10 2" xfId="1153" xr:uid="{1E5D4448-EFB3-4667-851D-3B369A6811EF}"/>
    <cellStyle name="Normal 10 2 2" xfId="1550" xr:uid="{0314ED3F-8E6A-40FF-8C7C-C160E2722D25}"/>
    <cellStyle name="Normal 10 3" xfId="1154" xr:uid="{C4D1035F-6A57-49F9-8673-6EAD2D944285}"/>
    <cellStyle name="Normal 10 4" xfId="1155" xr:uid="{03F5BD19-4306-42EF-A613-9026D9B46116}"/>
    <cellStyle name="Normal 10 5" xfId="1156" xr:uid="{C42BB18A-18F3-45DA-A316-85135C7FF403}"/>
    <cellStyle name="Normal 10 6" xfId="1157" xr:uid="{193BF84D-3900-4556-9738-053A9BA3B58E}"/>
    <cellStyle name="Normal 10 7" xfId="1158" xr:uid="{803DA095-5D4F-44FD-8F71-4B794BCA3D88}"/>
    <cellStyle name="Normal 10 8" xfId="1159" xr:uid="{8B19D03F-73F3-483C-A93C-038279C64DCD}"/>
    <cellStyle name="Normal 10 9" xfId="1160" xr:uid="{9E66EF90-292E-46A3-8ECB-E8F50497DCD9}"/>
    <cellStyle name="Normal 10_KONTROLA PRISTOPA" xfId="1161" xr:uid="{0B34C3DF-85D5-4704-A3DC-2D1412B7C32A}"/>
    <cellStyle name="Normal 11" xfId="1162" xr:uid="{6BC7B3B8-450E-44EB-A233-EEF45C14F6C9}"/>
    <cellStyle name="Normal 12" xfId="1163" xr:uid="{AB7FDBEE-5F0E-473C-BBCD-025E6822723F}"/>
    <cellStyle name="Normal 12 2" xfId="1164" xr:uid="{049B3BEB-516F-4B94-A6B0-D543424800A1}"/>
    <cellStyle name="Normal 12 3" xfId="1165" xr:uid="{DED0C329-5826-4B93-BFC3-E7B273F42402}"/>
    <cellStyle name="Normal 14" xfId="1166" xr:uid="{979AE9FF-8498-4CBF-9CFC-BEC0DCD08BCB}"/>
    <cellStyle name="Normal 14 10" xfId="1167" xr:uid="{FF8C5196-5851-4629-A6BF-F10618DC221C}"/>
    <cellStyle name="Normal 14 11" xfId="1168" xr:uid="{D90116A1-F870-452E-BD04-D6AFB8D0DCB3}"/>
    <cellStyle name="Normal 14 12" xfId="1169" xr:uid="{936711EB-31A6-4899-9939-B94BE7DCBFAA}"/>
    <cellStyle name="Normal 14 2" xfId="1170" xr:uid="{5F8CF5A8-6EA3-4CB6-96D7-62DDA9AF9F59}"/>
    <cellStyle name="Normal 14 3" xfId="1171" xr:uid="{F9D25C77-125E-4714-A449-309C8CDEFBC4}"/>
    <cellStyle name="Normal 14 4" xfId="1172" xr:uid="{95C70BEC-7247-4B6D-A8DA-D0B218F912F7}"/>
    <cellStyle name="Normal 14 5" xfId="1173" xr:uid="{CABD02B4-9C53-41A3-9E13-7D313CBE5690}"/>
    <cellStyle name="Normal 14 6" xfId="1174" xr:uid="{74069C83-3BEB-4FC2-B887-EFED6E4FE0D2}"/>
    <cellStyle name="Normal 14 7" xfId="1175" xr:uid="{EFA1613B-6170-4EE6-AC8E-884C1705E04D}"/>
    <cellStyle name="Normal 14 8" xfId="1176" xr:uid="{9D9A0A07-5438-488E-B140-63F333ABD2A0}"/>
    <cellStyle name="Normal 14 9" xfId="1177" xr:uid="{B2EC21A6-C76D-434F-9CAF-1225F91C2E41}"/>
    <cellStyle name="Normal 2" xfId="6" xr:uid="{BAC48334-F848-47BB-8C75-94F003BED2D3}"/>
    <cellStyle name="Normal 2 2" xfId="357" xr:uid="{2D22F8EA-3000-4845-A2C9-8C3E64F92968}"/>
    <cellStyle name="Normal 2 2 2" xfId="1264" xr:uid="{7BBE2D53-CF49-43C5-B86D-A897E1CE9C8B}"/>
    <cellStyle name="Normal 2 2 3" xfId="1178" xr:uid="{E790AA40-4B45-47E8-B75B-073830F3A136}"/>
    <cellStyle name="Normal 2 3" xfId="356" xr:uid="{E43636DE-4ED6-4CB3-94A8-F4AB8CE215D3}"/>
    <cellStyle name="Normal 2 3 2" xfId="1179" xr:uid="{13DD4FB7-F170-4D27-9248-355E9B97D7B9}"/>
    <cellStyle name="Normal 2 4" xfId="1263" xr:uid="{35BEB4E6-4D69-4AEB-898E-1224EDA1FDAF}"/>
    <cellStyle name="Normal 23" xfId="1180" xr:uid="{1474BBF2-45DC-42FF-8F70-4D243B574C63}"/>
    <cellStyle name="Normal 3" xfId="358" xr:uid="{86E4E4EC-49AB-4539-AD51-689470335145}"/>
    <cellStyle name="Normal 3 2" xfId="1431" xr:uid="{F452A2F2-6B5F-4C84-B9DB-BC265D40DA1D}"/>
    <cellStyle name="Normal 3 3" xfId="1430" xr:uid="{3F8DE5D7-3E98-40A9-924B-6F98A0E9AA6A}"/>
    <cellStyle name="Normal 3 4" xfId="1265" xr:uid="{46F98CC5-94EA-4287-8B33-655DD5E62E7F}"/>
    <cellStyle name="Normal 3 5" xfId="1181" xr:uid="{72DD1D11-1EB3-4D87-80D2-2B1080E920C6}"/>
    <cellStyle name="Normal 3 6" xfId="1552" xr:uid="{D4C3BC81-824D-4172-9357-3940CD755F16}"/>
    <cellStyle name="Normal 35" xfId="1182" xr:uid="{06CE9A85-5268-44D6-8D37-2DC8356ABE0F}"/>
    <cellStyle name="Normal 4" xfId="1183" xr:uid="{0D4F0847-5F13-4CD3-81E2-E323EB565BC3}"/>
    <cellStyle name="Normal 4 2" xfId="1184" xr:uid="{EE975174-4828-4845-9AD2-7B4A29190681}"/>
    <cellStyle name="Normal 4 3" xfId="1185" xr:uid="{32124D1E-1228-43A3-B6F0-B729CC8ADB80}"/>
    <cellStyle name="Normal 4 4" xfId="1186" xr:uid="{477990A6-A568-4CEC-98CB-BE71A0E3F17D}"/>
    <cellStyle name="Normal 4 5" xfId="1187" xr:uid="{DB6D5C7D-861E-489F-B162-07E121E2CE8C}"/>
    <cellStyle name="Normal 4 6" xfId="1188" xr:uid="{9E2C0A9C-26FD-4A79-86E0-FEDA7B7EBB1D}"/>
    <cellStyle name="Normal 4 7" xfId="1189" xr:uid="{E9865147-A1E2-4E8C-88C9-E64395A9DDB3}"/>
    <cellStyle name="Normal 4 8" xfId="1190" xr:uid="{37D477D9-2747-4C71-AB7E-4F2CFD3BCC04}"/>
    <cellStyle name="Normal 4 9" xfId="1432" xr:uid="{52508530-4DAC-4036-8909-4F5933287BCD}"/>
    <cellStyle name="Normal 5" xfId="1433" xr:uid="{AAA15EA8-CA3B-4C8D-BC20-C486F0EF54BD}"/>
    <cellStyle name="Normal 54" xfId="1191" xr:uid="{AEBCC807-DD61-481B-95C2-0FB42580D80A}"/>
    <cellStyle name="Normal 7" xfId="1192" xr:uid="{28FD0138-1053-4769-9F1F-7636F8B94134}"/>
    <cellStyle name="Normal 7 2" xfId="1193" xr:uid="{71259678-6537-4B24-A2DC-34548A37CC8D}"/>
    <cellStyle name="Normal 7 3" xfId="1194" xr:uid="{26E1F0B8-DC4E-4AAD-93D8-7F0F967FA49F}"/>
    <cellStyle name="Normal 7 4" xfId="1195" xr:uid="{92853B4A-A418-4392-A1D4-E6613E973C9C}"/>
    <cellStyle name="Normal 7 5" xfId="1196" xr:uid="{2739C58F-C873-4368-98CA-F4EE422E9337}"/>
    <cellStyle name="Normal 7 6" xfId="1197" xr:uid="{49562D18-D027-43F1-998E-54D27E9A5AB7}"/>
    <cellStyle name="Normal 7 7" xfId="1198" xr:uid="{D11A3712-648C-4825-81DB-3C720FAE6A3D}"/>
    <cellStyle name="Normal_+BFA0" xfId="1199" xr:uid="{B1DD2DD1-AF78-4E02-AE7A-6B6766E4E0DA}"/>
    <cellStyle name="Normal-10" xfId="359" xr:uid="{317804B1-EB52-4AF4-B5C3-D42909D5EDEC}"/>
    <cellStyle name="Odstotek 2" xfId="1200" xr:uid="{6E42C6D2-C3F5-4745-BBF1-5DF97ABE7B15}"/>
    <cellStyle name="Odstotek 2 2" xfId="1435" xr:uid="{F00F10C9-38D0-4918-B1AF-46CBA1FBF74C}"/>
    <cellStyle name="Odstotek 3" xfId="1201" xr:uid="{AF953E5F-E1A6-4FD1-9E10-16FF5B38775D}"/>
    <cellStyle name="Odstotek 3 2" xfId="1437" xr:uid="{408C38EA-24A1-49B0-8B9B-7AB11CC49831}"/>
    <cellStyle name="Odstotek 3 3" xfId="1436" xr:uid="{8BE4B63B-CCB9-4C3C-B526-D9251B8149CF}"/>
    <cellStyle name="Odstotek 4" xfId="1202" xr:uid="{D79C3508-4770-4B30-B6BA-EA9215E28A64}"/>
    <cellStyle name="Odstotek 4 2" xfId="1438" xr:uid="{2596B0E9-C058-4204-B094-1875874E2FFC}"/>
    <cellStyle name="Odstotek 5" xfId="1203" xr:uid="{47C90AC3-F52D-497C-B877-C75561AC1DEE}"/>
    <cellStyle name="Odstotek 5 2" xfId="1204" xr:uid="{2050CEF5-22AF-4EFF-A181-DA5C412150A0}"/>
    <cellStyle name="Odstotek 5 2 2" xfId="1440" xr:uid="{F8E027DC-FF47-4551-982D-CE4B8B88086E}"/>
    <cellStyle name="Odstotek 5 3" xfId="1441" xr:uid="{84FEB86C-E0A6-40B6-A06E-448A2D6C8167}"/>
    <cellStyle name="Odstotek 5 4" xfId="1439" xr:uid="{5DCC1A0F-E962-41D0-840E-E9F65C378595}"/>
    <cellStyle name="Odstotek 6" xfId="1442" xr:uid="{504B2315-D8D7-4F90-81AB-C7D8789EB050}"/>
    <cellStyle name="Odstotek 7" xfId="1434" xr:uid="{EFBC7F40-E989-4613-B2D1-F42103F6FBB8}"/>
    <cellStyle name="Odstotek 8" xfId="1549" xr:uid="{57109F0C-466D-4A1A-BD86-9E245024084E}"/>
    <cellStyle name="Opomba 2" xfId="360" xr:uid="{AF07A303-EB19-44B1-BA2C-21BA1FD6F90D}"/>
    <cellStyle name="Opomba 2 10" xfId="1444" xr:uid="{21FFBF48-EAEA-43DC-88A8-030A6624C305}"/>
    <cellStyle name="Opomba 2 11" xfId="1445" xr:uid="{F1F2F4D1-9D56-4DA8-80E5-C14038991D0F}"/>
    <cellStyle name="Opomba 2 12" xfId="1443" xr:uid="{4D4251DA-6557-4ADC-B48B-0E13541F4540}"/>
    <cellStyle name="Opomba 2 13" xfId="1266" xr:uid="{8C75051A-D64C-43B6-B142-08E56F5A2342}"/>
    <cellStyle name="Opomba 2 14" xfId="1205" xr:uid="{16B9E518-7906-40B6-9E09-D280A9A00751}"/>
    <cellStyle name="Opomba 2 2" xfId="361" xr:uid="{F0826735-DD94-4DF5-BE47-3A5A41EC00AD}"/>
    <cellStyle name="Opomba 2 2 2" xfId="1447" xr:uid="{0596CB2C-52A2-4CD2-B475-C77FBE7F775D}"/>
    <cellStyle name="Opomba 2 2 3" xfId="1446" xr:uid="{A7B95F16-8673-4691-855A-606D9F160341}"/>
    <cellStyle name="Opomba 2 2 4" xfId="1267" xr:uid="{8270FD74-A41E-4D11-83BF-9AC6A0C3E747}"/>
    <cellStyle name="Opomba 2 2 5" xfId="1206" xr:uid="{A9AEA1F2-2DE5-4CC0-94C6-BF2CBB1DA5D9}"/>
    <cellStyle name="Opomba 2 3" xfId="362" xr:uid="{301F0D1C-A667-4A95-92D7-4CA9BD0E98FA}"/>
    <cellStyle name="Opomba 2 3 2" xfId="1449" xr:uid="{02EC2D5C-1700-4398-9934-AA5B82C0F716}"/>
    <cellStyle name="Opomba 2 3 3" xfId="1448" xr:uid="{5880D32B-4F22-4A36-BCFC-442285A82478}"/>
    <cellStyle name="Opomba 2 4" xfId="363" xr:uid="{BD1B1E07-9003-405D-B68C-D76297BCEA75}"/>
    <cellStyle name="Opomba 2 4 2" xfId="1450" xr:uid="{1F9F2226-A29B-4F94-BF0E-D14B24255546}"/>
    <cellStyle name="Opomba 2 5" xfId="571" xr:uid="{EF1CA805-3EA1-46D6-8601-AA3C63D26DF4}"/>
    <cellStyle name="Opomba 2 5 2" xfId="1451" xr:uid="{B86C7241-ECB8-428C-A527-FFA45986BCF7}"/>
    <cellStyle name="Opomba 2 6" xfId="1452" xr:uid="{959ED6B0-FEE8-496C-9451-177856A2980C}"/>
    <cellStyle name="Opomba 2 7" xfId="1453" xr:uid="{E9EF5123-D85F-4DDC-9BFD-BEDBAC1FE7E6}"/>
    <cellStyle name="Opomba 2 8" xfId="1454" xr:uid="{C49B0DCC-142A-44F7-99D2-ED411BA82436}"/>
    <cellStyle name="Opomba 2 9" xfId="1455" xr:uid="{2224CB00-1D7D-4755-A749-198E75C7D92C}"/>
    <cellStyle name="Opomba 3" xfId="364" xr:uid="{15581E38-316C-4469-B75C-530E89A8BFC4}"/>
    <cellStyle name="Opomba 3 10" xfId="1457" xr:uid="{D79D1B98-B85C-4CC5-8B47-A3CCE051F9BA}"/>
    <cellStyle name="Opomba 3 11" xfId="1458" xr:uid="{717C6434-F981-4303-860B-C7F29BC64870}"/>
    <cellStyle name="Opomba 3 12" xfId="1456" xr:uid="{6FF138EF-680F-4E55-800B-CE1E992CBF3C}"/>
    <cellStyle name="Opomba 3 13" xfId="1268" xr:uid="{E4143F37-6F53-4C0C-A83C-BA5931A0A952}"/>
    <cellStyle name="Opomba 3 14" xfId="1207" xr:uid="{BED3B866-2CC5-49E9-812A-B2A6ADA7D365}"/>
    <cellStyle name="Opomba 3 2" xfId="365" xr:uid="{F4389566-D1DC-4CDC-BB2E-0BF49EAD6922}"/>
    <cellStyle name="Opomba 3 2 2" xfId="1460" xr:uid="{CBEFA230-5A51-4B81-B906-10739B194BF6}"/>
    <cellStyle name="Opomba 3 2 3" xfId="1459" xr:uid="{70E8383A-1C08-476C-B1CF-73D5FB1EE85F}"/>
    <cellStyle name="Opomba 3 2 4" xfId="1269" xr:uid="{3418976E-1EBC-4065-807E-AE6F79DD3A2B}"/>
    <cellStyle name="Opomba 3 2 5" xfId="1208" xr:uid="{0DDC11F3-68DB-4ECA-B2BF-7237F910DCAE}"/>
    <cellStyle name="Opomba 3 3" xfId="366" xr:uid="{C92BCA44-1E8E-4CA3-9632-7C22C6969663}"/>
    <cellStyle name="Opomba 3 3 2" xfId="1462" xr:uid="{9D7D8E78-3590-4AB5-90AE-02873477158C}"/>
    <cellStyle name="Opomba 3 3 3" xfId="1461" xr:uid="{ADD75F8E-C9A2-4FC9-8B3D-DFD3A86EB814}"/>
    <cellStyle name="Opomba 3 4" xfId="367" xr:uid="{AD5D5196-E6C6-41B6-A9B1-CE5A84116272}"/>
    <cellStyle name="Opomba 3 4 2" xfId="1463" xr:uid="{5276E6D4-1F0A-4D3A-9C4E-C359BD97EE6E}"/>
    <cellStyle name="Opomba 3 5" xfId="572" xr:uid="{09B255BB-F559-42F4-A6D0-2BCFA65457B6}"/>
    <cellStyle name="Opomba 3 5 2" xfId="1464" xr:uid="{1BCF298F-30B7-4269-8212-1CB33FFB7B2F}"/>
    <cellStyle name="Opomba 3 6" xfId="1465" xr:uid="{9C924E3A-5F0E-4A7A-A200-171938AEEE62}"/>
    <cellStyle name="Opomba 3 7" xfId="1466" xr:uid="{C0C7D16E-A610-4157-BDFB-978B9D90F2A1}"/>
    <cellStyle name="Opomba 3 8" xfId="1467" xr:uid="{E52FDD01-D2DB-4A4E-83A6-E7252A08D534}"/>
    <cellStyle name="Opomba 3 9" xfId="1468" xr:uid="{0EA5A59D-ECEE-4325-B94E-F14121273B5F}"/>
    <cellStyle name="Opomba 4" xfId="368" xr:uid="{A8FFC9E9-DBE8-4412-9701-57CFA1F2ED48}"/>
    <cellStyle name="Opomba 4 2" xfId="369" xr:uid="{17121FF3-DD4B-4BAD-B514-76F9DBD5F0CB}"/>
    <cellStyle name="Opomba 4 2 2" xfId="1271" xr:uid="{95F038BF-67C5-4093-BFF4-ACAA3833FE4C}"/>
    <cellStyle name="Opomba 4 2 3" xfId="1210" xr:uid="{B3CF171B-CF94-42D2-9DA4-F9D1FAA716E4}"/>
    <cellStyle name="Opomba 4 3" xfId="370" xr:uid="{6453B726-6C39-45B2-81C8-A93D642C247F}"/>
    <cellStyle name="Opomba 4 4" xfId="371" xr:uid="{8012AD14-95E8-4DEA-81FF-F38E90C34A5F}"/>
    <cellStyle name="Opomba 4 5" xfId="1270" xr:uid="{090BEEAB-85CA-477D-BD7A-D578C84A7325}"/>
    <cellStyle name="Opomba 4 6" xfId="1209" xr:uid="{1A39FEA4-BCA5-4618-B0C3-7E4D9524A71F}"/>
    <cellStyle name="Opozorilo 2" xfId="372" xr:uid="{402B3728-61CA-4AF9-8164-294DDF80AE42}"/>
    <cellStyle name="Opozorilo 2 2" xfId="373" xr:uid="{F484D069-F005-4802-99B6-9F52C07BFE1E}"/>
    <cellStyle name="Opozorilo 2 2 2" xfId="1469" xr:uid="{C5882D6A-BECD-4096-A447-31BB11595495}"/>
    <cellStyle name="Opozorilo 2 3" xfId="374" xr:uid="{49E28218-A54B-4749-B803-C2148E7B7C99}"/>
    <cellStyle name="Opozorilo 2 4" xfId="375" xr:uid="{95CB6221-2D0C-49F5-8D3F-264017907B09}"/>
    <cellStyle name="Opozorilo 3" xfId="376" xr:uid="{C726EB0E-E769-49CB-AF4E-31114CD61CA4}"/>
    <cellStyle name="Opozorilo 3 2" xfId="377" xr:uid="{917A673C-D84C-44B5-8740-C66762F44F3D}"/>
    <cellStyle name="Opozorilo 3 3" xfId="378" xr:uid="{6FE8BE10-B516-4CF1-9D71-6F7E00C4EBA3}"/>
    <cellStyle name="Opozorilo 3 4" xfId="379" xr:uid="{70522EC3-450D-4DAA-866B-9DCBBBFCA8B8}"/>
    <cellStyle name="Opozorilo 4" xfId="380" xr:uid="{0E48AE81-BAEE-435C-9D53-66B58EE46780}"/>
    <cellStyle name="Opozorilo 4 2" xfId="381" xr:uid="{C46A25C7-CF72-42AC-9B9A-7149DD7F4B4E}"/>
    <cellStyle name="Opozorilo 4 3" xfId="382" xr:uid="{59F38004-CAB3-4B92-A10E-75747D20F731}"/>
    <cellStyle name="Opozorilo 4 4" xfId="383" xr:uid="{7F20878A-287A-47ED-A0BF-8ADA494EAB75}"/>
    <cellStyle name="Opozorilo 5" xfId="552" xr:uid="{AF3B6BC5-6DB2-4B43-9558-3FE22AE4D90A}"/>
    <cellStyle name="Output" xfId="1470" xr:uid="{EF282D70-2459-4C46-BBAA-BE1617057D15}"/>
    <cellStyle name="Output 10" xfId="1471" xr:uid="{B4B08D9C-A737-465A-899B-07E87FF030D4}"/>
    <cellStyle name="Output 2" xfId="1472" xr:uid="{AD0701AB-EF7D-45C4-8E9F-543826D6B1F7}"/>
    <cellStyle name="Output 2 2" xfId="1473" xr:uid="{D509890B-37CE-4DAB-AF62-0B6210E15FDB}"/>
    <cellStyle name="Output 3" xfId="1474" xr:uid="{DFCA6CF6-DCA7-4672-953E-156E413DDB25}"/>
    <cellStyle name="Output 4" xfId="1475" xr:uid="{66C7F61D-1782-4861-AD5D-74051709C142}"/>
    <cellStyle name="Output 5" xfId="1476" xr:uid="{8682AA03-2310-41FD-9F62-6ADEE2BD08A5}"/>
    <cellStyle name="Output 6" xfId="1477" xr:uid="{7F69D4E0-3109-4D43-8E7E-5AD3510FA1CF}"/>
    <cellStyle name="Output 7" xfId="1478" xr:uid="{34A7B6B0-A09F-490F-81D6-10214A8B472D}"/>
    <cellStyle name="Output 8" xfId="1479" xr:uid="{202F1270-B3BE-45CD-B650-DB8B53D44410}"/>
    <cellStyle name="Output 9" xfId="1480" xr:uid="{33D2EC71-7FF9-4E49-8B8F-B535A2A3C663}"/>
    <cellStyle name="podatki" xfId="1277" xr:uid="{9721F930-122D-4143-BF11-5AB2EA3D654D}"/>
    <cellStyle name="Pojasnjevalno besedilo 2" xfId="384" xr:uid="{AEE7E366-9C05-472B-B642-405064424AF4}"/>
    <cellStyle name="Pojasnjevalno besedilo 2 2" xfId="385" xr:uid="{55430459-B2D4-4C55-92CB-1027522DE748}"/>
    <cellStyle name="Pojasnjevalno besedilo 2 2 2" xfId="1481" xr:uid="{9E72E594-9E0E-4B18-8499-9BCA264AFA3E}"/>
    <cellStyle name="Pojasnjevalno besedilo 2 3" xfId="386" xr:uid="{67EE81FA-BC61-4889-B3E0-025FA2838986}"/>
    <cellStyle name="Pojasnjevalno besedilo 2 4" xfId="387" xr:uid="{63FA34BF-D0C7-4E34-9A70-D7FBC46561B4}"/>
    <cellStyle name="Pojasnjevalno besedilo 2 5" xfId="1272" xr:uid="{B60A48D6-ABAB-4965-901F-D88B983C1C31}"/>
    <cellStyle name="Pojasnjevalno besedilo 2 6" xfId="1236" xr:uid="{DC9AC8DE-69D3-47A6-A78E-AA8ECDB1EBE2}"/>
    <cellStyle name="Pojasnjevalno besedilo 3" xfId="388" xr:uid="{10CA6C30-6FAF-4C2A-A7BD-8D382984D246}"/>
    <cellStyle name="Pojasnjevalno besedilo 3 2" xfId="389" xr:uid="{23CF6438-07E8-42EF-854E-5BEA6072EAC4}"/>
    <cellStyle name="Pojasnjevalno besedilo 3 3" xfId="390" xr:uid="{2EBA6E56-A7B8-47C6-8743-BCE2EF41CA19}"/>
    <cellStyle name="Pojasnjevalno besedilo 3 4" xfId="391" xr:uid="{C14F9B6E-6983-4B4E-89A3-6F2C807614C0}"/>
    <cellStyle name="Pojasnjevalno besedilo 3 5" xfId="1273" xr:uid="{35BA925C-FE28-4E19-B223-F625D0A457C5}"/>
    <cellStyle name="Pojasnjevalno besedilo 3 6" xfId="1234" xr:uid="{AD046496-7D60-4623-9146-09E06CBB8052}"/>
    <cellStyle name="Pojasnjevalno besedilo 4" xfId="392" xr:uid="{D2DE1A3B-0B4E-4CA3-A0FA-8525CAA5F969}"/>
    <cellStyle name="Pojasnjevalno besedilo 4 2" xfId="393" xr:uid="{970708BB-E4E2-466B-9462-5CFA98C27C56}"/>
    <cellStyle name="Pojasnjevalno besedilo 4 3" xfId="394" xr:uid="{93D96F6E-CDF0-46A1-8DD3-A28FFD649015}"/>
    <cellStyle name="Pojasnjevalno besedilo 4 4" xfId="395" xr:uid="{F90FAFA9-055F-42BA-BAB9-26CCEF28350A}"/>
    <cellStyle name="Pojasnjevalno besedilo 5" xfId="551" xr:uid="{1215E013-EFA8-4F74-9B4D-179007212DBB}"/>
    <cellStyle name="Pomoc" xfId="1211" xr:uid="{DF327FAC-BC94-4361-8192-F6182AAE48C2}"/>
    <cellStyle name="Poudarek1 2" xfId="396" xr:uid="{3C247C3D-8A07-4E02-B426-A70A7EF75D3B}"/>
    <cellStyle name="Poudarek1 2 2" xfId="397" xr:uid="{70F2084B-6DAA-4781-94DE-19AF7F6B3346}"/>
    <cellStyle name="Poudarek1 2 2 2" xfId="1483" xr:uid="{D9A1D45E-9716-4A1E-81A8-6013221DAB01}"/>
    <cellStyle name="Poudarek1 2 3" xfId="398" xr:uid="{388E134A-EC5B-4A07-B3E4-B0B55B98C6B7}"/>
    <cellStyle name="Poudarek1 2 3 2" xfId="1484" xr:uid="{2D60B8AF-CBC5-46A6-B4FA-8C78E4E22C19}"/>
    <cellStyle name="Poudarek1 2 4" xfId="399" xr:uid="{105196CD-3116-4F41-A494-31E2A63AE534}"/>
    <cellStyle name="Poudarek1 2 5" xfId="1482" xr:uid="{8DC8A1CC-CA4E-49CB-82BB-5066AA01D1DB}"/>
    <cellStyle name="Poudarek1 3" xfId="400" xr:uid="{3B64F8F4-9357-4074-BFB1-476197335829}"/>
    <cellStyle name="Poudarek1 3 2" xfId="401" xr:uid="{DF0C2ED1-9E2D-4FB5-BE18-982CADC202DF}"/>
    <cellStyle name="Poudarek1 3 3" xfId="402" xr:uid="{A957F88C-EDDA-457B-8369-13650C9FD953}"/>
    <cellStyle name="Poudarek1 3 4" xfId="403" xr:uid="{9EFE4D5B-5740-4B51-B537-4D091DE58010}"/>
    <cellStyle name="Poudarek1 4" xfId="404" xr:uid="{B3A5C762-C185-4DF8-87A8-C0A0053AE830}"/>
    <cellStyle name="Poudarek1 4 2" xfId="405" xr:uid="{0BAF4D60-F507-436C-B9E7-BDD552A638ED}"/>
    <cellStyle name="Poudarek1 4 3" xfId="406" xr:uid="{494455A2-2D27-4F95-8968-D2C4AD7F8342}"/>
    <cellStyle name="Poudarek1 4 4" xfId="407" xr:uid="{7B30BB9C-4F95-4F13-B3CF-2CEFC27F3620}"/>
    <cellStyle name="Poudarek1 5" xfId="549" xr:uid="{B3B0B128-1294-44E8-ACD9-07B89E13FB7A}"/>
    <cellStyle name="Poudarek2 2" xfId="408" xr:uid="{F8211AAB-B0C1-452D-B039-5ED5D7E91A97}"/>
    <cellStyle name="Poudarek2 2 2" xfId="409" xr:uid="{33DF0CB3-9FEC-4E02-AC68-83BEE87BB53C}"/>
    <cellStyle name="Poudarek2 2 2 2" xfId="1486" xr:uid="{628473D8-E924-42FB-AB89-D3097E047A59}"/>
    <cellStyle name="Poudarek2 2 3" xfId="410" xr:uid="{0BA44386-88B2-4674-97A3-726DBF779327}"/>
    <cellStyle name="Poudarek2 2 3 2" xfId="1487" xr:uid="{0DF948D7-ECDC-434E-AB10-99C566E30FC2}"/>
    <cellStyle name="Poudarek2 2 4" xfId="411" xr:uid="{CECDFC3B-5A47-4392-931E-4496C948D8C3}"/>
    <cellStyle name="Poudarek2 2 5" xfId="1485" xr:uid="{A815AD4C-6CC0-44FF-A122-D692AF16A937}"/>
    <cellStyle name="Poudarek2 3" xfId="412" xr:uid="{619EBB56-4AE6-4A20-8A49-C3DE463D80B7}"/>
    <cellStyle name="Poudarek2 3 2" xfId="413" xr:uid="{34D1DA2F-FD17-4114-887E-D40C6DA4E8C7}"/>
    <cellStyle name="Poudarek2 3 3" xfId="414" xr:uid="{7C53F772-AB20-4C5C-8B6A-9BFDF4B39DCD}"/>
    <cellStyle name="Poudarek2 3 4" xfId="415" xr:uid="{562A8AE8-B021-4536-AD0D-2490DFF0A2B9}"/>
    <cellStyle name="Poudarek2 4" xfId="416" xr:uid="{6E6DC3DC-C12F-409F-88F8-754C54D0CBAB}"/>
    <cellStyle name="Poudarek2 4 2" xfId="417" xr:uid="{E76E9611-498B-4296-8C81-D5C517E4D8CB}"/>
    <cellStyle name="Poudarek2 4 3" xfId="418" xr:uid="{F114D61E-307C-4A0D-AD6C-305DA1261C7D}"/>
    <cellStyle name="Poudarek2 4 4" xfId="419" xr:uid="{CB06C797-3273-456F-AAD8-C544A837806B}"/>
    <cellStyle name="Poudarek2 5" xfId="575" xr:uid="{4B80AE1D-AE3E-4D21-B01B-52A50696CCBD}"/>
    <cellStyle name="Poudarek3 2" xfId="420" xr:uid="{F8AE0904-52E3-4A36-9422-163F3E4AC8B0}"/>
    <cellStyle name="Poudarek3 2 2" xfId="421" xr:uid="{6D5A39AB-8B0D-47F8-85B1-950F29E180A5}"/>
    <cellStyle name="Poudarek3 2 2 2" xfId="1489" xr:uid="{BA951A36-0D69-4A4B-AC29-AEC1AE9B989F}"/>
    <cellStyle name="Poudarek3 2 3" xfId="422" xr:uid="{C34822FB-41F2-478D-8E71-F1A25ED7C678}"/>
    <cellStyle name="Poudarek3 2 3 2" xfId="1490" xr:uid="{78AB73AD-0CE3-4EFA-A695-7E55580FFAC4}"/>
    <cellStyle name="Poudarek3 2 4" xfId="423" xr:uid="{550715FC-5725-4976-B242-1DF932D4F114}"/>
    <cellStyle name="Poudarek3 2 5" xfId="1488" xr:uid="{C68B956E-47EF-4635-AC4F-CA8DE73702FD}"/>
    <cellStyle name="Poudarek3 3" xfId="424" xr:uid="{3B2962D7-9FE8-4603-B8A8-FF9A839A1765}"/>
    <cellStyle name="Poudarek3 3 2" xfId="425" xr:uid="{486771E0-A3AD-4B46-B2FE-CE0119AAF23B}"/>
    <cellStyle name="Poudarek3 3 3" xfId="426" xr:uid="{99220AC5-9F3A-4BE4-96E1-83ACFAFE3B6F}"/>
    <cellStyle name="Poudarek3 3 4" xfId="427" xr:uid="{61084D95-4CEF-4A7F-873F-6A23211C8E5A}"/>
    <cellStyle name="Poudarek3 4" xfId="428" xr:uid="{EEDFB272-5CF3-4F8A-BB8C-766E908442A2}"/>
    <cellStyle name="Poudarek3 4 2" xfId="429" xr:uid="{0C187B42-26C6-40F0-B845-D4ED0B186224}"/>
    <cellStyle name="Poudarek3 4 3" xfId="430" xr:uid="{D0677439-9252-490D-9C8E-D54ADC8C2759}"/>
    <cellStyle name="Poudarek3 4 4" xfId="431" xr:uid="{84343F08-F56F-4CBD-9EEB-13DA6B199B7D}"/>
    <cellStyle name="Poudarek3 5" xfId="579" xr:uid="{F757C0E0-134A-4C5D-BF1E-9D1E9C01D47A}"/>
    <cellStyle name="Poudarek4 2" xfId="432" xr:uid="{4AB07425-B703-4570-B948-D4F30EE0133C}"/>
    <cellStyle name="Poudarek4 2 2" xfId="433" xr:uid="{13D55D23-ACDF-48FB-9DDC-BDC4E9902FF6}"/>
    <cellStyle name="Poudarek4 2 2 2" xfId="1492" xr:uid="{C7065D43-D257-460E-8371-D3B9E2635A0E}"/>
    <cellStyle name="Poudarek4 2 3" xfId="434" xr:uid="{4277F5FE-5E50-420E-9085-1069BBB4D9A0}"/>
    <cellStyle name="Poudarek4 2 3 2" xfId="1493" xr:uid="{778296B1-014A-46EB-8E61-E1F0516EB615}"/>
    <cellStyle name="Poudarek4 2 4" xfId="435" xr:uid="{60172360-5653-441B-ACF7-41E309BF1937}"/>
    <cellStyle name="Poudarek4 2 5" xfId="1491" xr:uid="{207BA61C-9036-45BD-B072-9D248885211F}"/>
    <cellStyle name="Poudarek4 3" xfId="436" xr:uid="{7E86C30A-838F-47ED-8B13-535C11869803}"/>
    <cellStyle name="Poudarek4 3 2" xfId="437" xr:uid="{4EE8E424-02AC-4F4C-96E8-87C6ECD3C53F}"/>
    <cellStyle name="Poudarek4 3 3" xfId="438" xr:uid="{5CD3BF66-BAF7-4D48-9E04-0755AE9FD34D}"/>
    <cellStyle name="Poudarek4 3 4" xfId="439" xr:uid="{2E6F0B44-F120-41FC-921A-7EFD23C9B143}"/>
    <cellStyle name="Poudarek4 4" xfId="440" xr:uid="{7CF54C51-61F4-4EF8-B570-03BC87CEEA6A}"/>
    <cellStyle name="Poudarek4 4 2" xfId="441" xr:uid="{254F962F-26AB-4AD7-A225-88BAAA4D0C16}"/>
    <cellStyle name="Poudarek4 4 3" xfId="442" xr:uid="{BE3D0CE9-FE6B-4B2B-A074-6ECC375AB39F}"/>
    <cellStyle name="Poudarek4 4 4" xfId="443" xr:uid="{21BA65D3-943F-4ADC-9E2C-204ED806502B}"/>
    <cellStyle name="Poudarek4 5" xfId="583" xr:uid="{8A3F75B7-CEFB-4CF3-894B-E617E4374610}"/>
    <cellStyle name="Poudarek5 2" xfId="444" xr:uid="{B6208B08-EA5B-4CE2-B95B-C2679C91B2AB}"/>
    <cellStyle name="Poudarek5 2 2" xfId="445" xr:uid="{690092BF-2783-4A9A-A991-25654170CB43}"/>
    <cellStyle name="Poudarek5 2 2 2" xfId="1495" xr:uid="{8EA2BE37-52B7-4703-AA28-1BFE98425D61}"/>
    <cellStyle name="Poudarek5 2 3" xfId="446" xr:uid="{363DED3C-5DDE-406A-8A5F-9A7E46657911}"/>
    <cellStyle name="Poudarek5 2 3 2" xfId="1496" xr:uid="{39AB1D23-7665-4893-ABCD-21CA615E6AC1}"/>
    <cellStyle name="Poudarek5 2 4" xfId="447" xr:uid="{F382FF38-3065-49D6-8560-585446443565}"/>
    <cellStyle name="Poudarek5 2 5" xfId="1494" xr:uid="{F822D227-794D-4497-90FB-C2FC8AE166A5}"/>
    <cellStyle name="Poudarek5 3" xfId="448" xr:uid="{2FA5E79D-BA42-409C-BE60-3E7DC82149DC}"/>
    <cellStyle name="Poudarek5 3 2" xfId="449" xr:uid="{0F1A24B2-4428-418E-8331-43057D70C83C}"/>
    <cellStyle name="Poudarek5 3 3" xfId="450" xr:uid="{217D96BA-7AE0-483B-A39E-BE25C05EA93F}"/>
    <cellStyle name="Poudarek5 3 4" xfId="451" xr:uid="{B2E6544D-7C37-4E07-BEE9-921512A965FE}"/>
    <cellStyle name="Poudarek5 4" xfId="452" xr:uid="{EF93AAA3-5D6A-44A6-937A-9E1DED343E6D}"/>
    <cellStyle name="Poudarek5 4 2" xfId="453" xr:uid="{E1CFD0FD-146F-461D-9B09-495C6018A0B6}"/>
    <cellStyle name="Poudarek5 4 3" xfId="454" xr:uid="{A0F55DBF-F234-4AFB-9C1C-499F1C4BDC75}"/>
    <cellStyle name="Poudarek5 4 4" xfId="455" xr:uid="{886AFE84-0A72-41A0-9CAB-7787A5AC5343}"/>
    <cellStyle name="Poudarek5 5" xfId="587" xr:uid="{2B77B6D3-E3CA-4860-B57F-A2CB5979242A}"/>
    <cellStyle name="Poudarek6 2" xfId="456" xr:uid="{1AD4CEAC-55EF-4D0E-B2AA-098CCF49E487}"/>
    <cellStyle name="Poudarek6 2 2" xfId="457" xr:uid="{01D84219-6C01-45AB-A6C0-E4A9C258E26F}"/>
    <cellStyle name="Poudarek6 2 2 2" xfId="1498" xr:uid="{8462CA82-D5A3-4776-9C7D-511D623DAF40}"/>
    <cellStyle name="Poudarek6 2 3" xfId="458" xr:uid="{453B8674-E611-465B-B7ED-FAEE47CF32BB}"/>
    <cellStyle name="Poudarek6 2 3 2" xfId="1499" xr:uid="{5E02599D-A2D1-49AF-A599-19764CAC81D8}"/>
    <cellStyle name="Poudarek6 2 4" xfId="459" xr:uid="{D5173EA5-03C7-491C-871B-B7FBEFF6267C}"/>
    <cellStyle name="Poudarek6 2 5" xfId="1497" xr:uid="{ED8E7013-4A5D-4394-A7D1-7FFB7CA8DA86}"/>
    <cellStyle name="Poudarek6 3" xfId="460" xr:uid="{90A3D5B1-C42F-4131-805D-1813186787F5}"/>
    <cellStyle name="Poudarek6 3 2" xfId="461" xr:uid="{CCBB1260-484A-4B9A-BE71-35399005C21A}"/>
    <cellStyle name="Poudarek6 3 3" xfId="462" xr:uid="{82ABCB0B-F20F-4846-A6C7-CBFEA7BB794C}"/>
    <cellStyle name="Poudarek6 3 4" xfId="463" xr:uid="{3862ECAE-6FA3-478C-9B35-BCAC894CF257}"/>
    <cellStyle name="Poudarek6 4" xfId="464" xr:uid="{3719A5F9-1A73-48BF-8E0D-4CF47312D48A}"/>
    <cellStyle name="Poudarek6 4 2" xfId="465" xr:uid="{C77BD9A0-6D4A-4A60-A7C0-155087805632}"/>
    <cellStyle name="Poudarek6 4 3" xfId="466" xr:uid="{84D39CCE-E6B5-4C97-9743-F28F071CC856}"/>
    <cellStyle name="Poudarek6 4 4" xfId="467" xr:uid="{00CF82BE-836C-421D-967B-6DF1F206E18F}"/>
    <cellStyle name="Poudarek6 5" xfId="591" xr:uid="{0DA0DD6C-C891-4110-BEE2-736E9CAD8883}"/>
    <cellStyle name="Povezana celica 2" xfId="468" xr:uid="{FF7D810E-BBDB-4148-A360-E1A373E83A16}"/>
    <cellStyle name="Povezana celica 2 2" xfId="469" xr:uid="{0566BAF7-C528-4873-8F9E-3672066090BD}"/>
    <cellStyle name="Povezana celica 2 2 2" xfId="1500" xr:uid="{BFCC5FC2-CF6A-4B3F-B7C4-60E4AF1525F4}"/>
    <cellStyle name="Povezana celica 2 3" xfId="470" xr:uid="{DC0F0832-6F46-4FE1-9548-FFBCF1D07F64}"/>
    <cellStyle name="Povezana celica 2 4" xfId="471" xr:uid="{117B4843-0566-4FC3-B54F-B0FF399BF9EA}"/>
    <cellStyle name="Povezana celica 3" xfId="472" xr:uid="{BC514132-AB8D-46B2-B614-B710DD964E2A}"/>
    <cellStyle name="Povezana celica 3 2" xfId="473" xr:uid="{25447EB4-9F82-48E9-A57D-2638BF23DBEF}"/>
    <cellStyle name="Povezana celica 3 3" xfId="474" xr:uid="{6B1816C9-6193-488D-8B7B-CE6C38D17366}"/>
    <cellStyle name="Povezana celica 3 4" xfId="475" xr:uid="{DABD993D-9044-40C5-915A-8D9AE551789F}"/>
    <cellStyle name="Povezana celica 4" xfId="476" xr:uid="{52C77231-CCF8-4566-8293-956265FF6FEE}"/>
    <cellStyle name="Povezana celica 4 2" xfId="477" xr:uid="{4CECEFBF-CAD0-42BA-AFF2-4B7255D9A230}"/>
    <cellStyle name="Povezana celica 4 3" xfId="478" xr:uid="{FCCB7CA2-0827-4447-B701-6CEE0F551E2E}"/>
    <cellStyle name="Povezana celica 4 4" xfId="479" xr:uid="{01F77729-89E7-4365-829C-53775A123310}"/>
    <cellStyle name="Povezana celica 5" xfId="554" xr:uid="{064C6326-9C34-4FDA-BA59-2C106BB43B8C}"/>
    <cellStyle name="Preveri celico 2" xfId="480" xr:uid="{859F5152-B468-4610-BB2E-CA342D883911}"/>
    <cellStyle name="Preveri celico 2 2" xfId="481" xr:uid="{6F22A86C-3B6A-4801-BE9F-C9E1D02E8600}"/>
    <cellStyle name="Preveri celico 2 2 2" xfId="1502" xr:uid="{95D33C98-DB7C-4182-ADCD-1B6A18207B86}"/>
    <cellStyle name="Preveri celico 2 3" xfId="482" xr:uid="{DECC4A6A-C988-4ADB-8BB5-568E21066BE3}"/>
    <cellStyle name="Preveri celico 2 3 2" xfId="1503" xr:uid="{A4B99A0A-43C3-457B-8819-2D036A16BB8C}"/>
    <cellStyle name="Preveri celico 2 4" xfId="483" xr:uid="{A60762D6-35E1-47F8-B0B3-E810E48C749D}"/>
    <cellStyle name="Preveri celico 2 5" xfId="1501" xr:uid="{A4186F95-1FA6-4DC8-93AD-FFFE8BAA7D88}"/>
    <cellStyle name="Preveri celico 3" xfId="484" xr:uid="{58EA725E-6A21-4D94-9B19-C91B2B10549C}"/>
    <cellStyle name="Preveri celico 3 2" xfId="485" xr:uid="{17500498-7923-4732-BC73-DCCE75F193B6}"/>
    <cellStyle name="Preveri celico 3 3" xfId="486" xr:uid="{92021CE1-3F24-457F-BEF1-B73CB585A280}"/>
    <cellStyle name="Preveri celico 3 4" xfId="487" xr:uid="{969E72EC-D6AF-49A6-A723-0A8E044B0664}"/>
    <cellStyle name="Preveri celico 4" xfId="488" xr:uid="{5938A838-090F-419C-A293-9ADFD521F88F}"/>
    <cellStyle name="Preveri celico 4 2" xfId="489" xr:uid="{B2F93933-C215-49D8-B5C3-0CD8F28367D4}"/>
    <cellStyle name="Preveri celico 4 3" xfId="490" xr:uid="{4B4D93C9-8732-4C6C-A982-21761A04BD93}"/>
    <cellStyle name="Preveri celico 4 4" xfId="491" xr:uid="{CC3E1977-C85B-4BB0-9B1C-6BAC75D7F284}"/>
    <cellStyle name="Preveri celico 5" xfId="553" xr:uid="{B447FEDA-59CA-4C3B-8612-8AFD85E0DC6F}"/>
    <cellStyle name="Projekt" xfId="492" xr:uid="{D33472F1-F997-487E-8696-4D5CD33244AF}"/>
    <cellStyle name="PRVA VRSTA Element delo 2" xfId="1212" xr:uid="{97F350C6-4D20-4678-8A55-59303B3AD43E}"/>
    <cellStyle name="Računanje 2" xfId="493" xr:uid="{7795E18A-5190-4984-9FC0-12BC4F0AE756}"/>
    <cellStyle name="Računanje 2 10" xfId="1505" xr:uid="{D33AE350-80C6-4A8B-91C3-A47F10F7E701}"/>
    <cellStyle name="Računanje 2 11" xfId="1506" xr:uid="{6D5D1A58-5BA6-4899-96C9-30E69A509C5F}"/>
    <cellStyle name="Računanje 2 12" xfId="1504" xr:uid="{3D849ADB-6B9A-4249-95DE-4AF6ED77E7F2}"/>
    <cellStyle name="Računanje 2 2" xfId="494" xr:uid="{D05ACA96-C64A-4E28-865E-A098C84F7378}"/>
    <cellStyle name="Računanje 2 2 2" xfId="1508" xr:uid="{C2053664-CEE5-4EE4-840D-C44E29305671}"/>
    <cellStyle name="Računanje 2 2 3" xfId="1507" xr:uid="{95B4EAC8-3447-44A9-A145-A82459B42434}"/>
    <cellStyle name="Računanje 2 3" xfId="495" xr:uid="{3F184866-01E2-4550-A3D2-F922D91B2B9E}"/>
    <cellStyle name="Računanje 2 3 2" xfId="1510" xr:uid="{93B3E32B-D141-4648-97AA-74EC2EFB1EBE}"/>
    <cellStyle name="Računanje 2 3 3" xfId="1509" xr:uid="{F195C94B-647A-4C71-AB5F-AE8E192658CF}"/>
    <cellStyle name="Računanje 2 4" xfId="496" xr:uid="{485691F7-C995-4C8E-AA26-BFBB2BC2BE9C}"/>
    <cellStyle name="Računanje 2 4 2" xfId="1511" xr:uid="{04DDE062-C78D-474B-A1DB-2CB8691A873E}"/>
    <cellStyle name="Računanje 2 5" xfId="1512" xr:uid="{BD216704-8002-4752-BD26-635ACEF7F3B7}"/>
    <cellStyle name="Računanje 2 6" xfId="1513" xr:uid="{0243906B-0FED-470A-8D08-108EC7751934}"/>
    <cellStyle name="Računanje 2 7" xfId="1514" xr:uid="{B22213AB-B3E5-4457-863B-F037EAC508F9}"/>
    <cellStyle name="Računanje 2 8" xfId="1515" xr:uid="{4CD11148-E18B-4692-84E0-6B9AFA9CB394}"/>
    <cellStyle name="Računanje 2 9" xfId="1516" xr:uid="{50F4AFA9-2712-4832-BB41-AC62036400E4}"/>
    <cellStyle name="Računanje 3" xfId="497" xr:uid="{65CCFD04-0F98-42EC-87B5-B12770F72F20}"/>
    <cellStyle name="Računanje 3 2" xfId="498" xr:uid="{390BBF9B-1E84-4DF0-AB7C-E0F8B2F10CBD}"/>
    <cellStyle name="Računanje 3 3" xfId="499" xr:uid="{6B7A2EC5-072A-46F3-ABD3-C2FF3EF055B9}"/>
    <cellStyle name="Računanje 3 4" xfId="500" xr:uid="{25EB3D0F-ACFF-42F6-B54E-C28B75A4A96A}"/>
    <cellStyle name="Računanje 4" xfId="501" xr:uid="{3806E004-F211-4017-86E4-7E707ADE053D}"/>
    <cellStyle name="Računanje 4 2" xfId="502" xr:uid="{99CEB92C-DDB0-49A0-9B8C-5587DC98DFD7}"/>
    <cellStyle name="Računanje 4 3" xfId="503" xr:uid="{98E45D97-1E5A-4912-A124-6DF375843318}"/>
    <cellStyle name="Računanje 4 4" xfId="504" xr:uid="{E5145E00-A995-4DB1-96ED-A22931D6AAB3}"/>
    <cellStyle name="Računanje 5" xfId="555" xr:uid="{0E5B6271-E9A5-4E5F-A144-1B75E12D9AE3}"/>
    <cellStyle name="Rekapitulacija" xfId="1213" xr:uid="{7D1C8098-DB1E-4CD1-96AC-3DD59FA0D6D2}"/>
    <cellStyle name="S3" xfId="1214" xr:uid="{29FF4D9E-E349-49CB-8C78-EAA3651CED70}"/>
    <cellStyle name="Sheet Title" xfId="1215" xr:uid="{930C28E9-D036-4C38-AD87-C5E28E8F3942}"/>
    <cellStyle name="Slabo 2" xfId="505" xr:uid="{BB7EF283-4052-4459-9BE4-87215DA72695}"/>
    <cellStyle name="Slabo 2 2" xfId="506" xr:uid="{007DBEC5-AA21-45AD-88DE-C053BBBE24E7}"/>
    <cellStyle name="Slabo 2 2 2" xfId="1518" xr:uid="{D7E3BBE8-C7F4-4A16-A7D1-05CE3ED3E4C2}"/>
    <cellStyle name="Slabo 2 3" xfId="507" xr:uid="{C216DDA8-FA71-461F-B5F8-8C8DFEFE5D6F}"/>
    <cellStyle name="Slabo 2 3 2" xfId="1519" xr:uid="{E458C783-DE71-48D9-B6BA-7FC332795DF4}"/>
    <cellStyle name="Slabo 2 4" xfId="508" xr:uid="{0C4FA20F-5D2E-4B38-AF7F-D063A34E0AE8}"/>
    <cellStyle name="Slabo 2 5" xfId="1517" xr:uid="{33C672D2-B9C3-4075-918F-65EEA0231EEA}"/>
    <cellStyle name="Slabo 2 6" xfId="1274" xr:uid="{CD2329B4-33C3-4EE1-BA14-53A3C0C4D40A}"/>
    <cellStyle name="Slabo 2 7" xfId="1216" xr:uid="{6F93E803-A7AF-4E55-9837-15769A097508}"/>
    <cellStyle name="Slabo 3" xfId="509" xr:uid="{5E6297F4-B5D0-455F-A1B3-016030AF385C}"/>
    <cellStyle name="Slabo 3 2" xfId="510" xr:uid="{CF7259DE-C7E3-4FC3-A36C-E2237AF41F24}"/>
    <cellStyle name="Slabo 3 3" xfId="511" xr:uid="{F261921B-EEC2-4AFA-B07C-9D4653354D76}"/>
    <cellStyle name="Slabo 3 4" xfId="512" xr:uid="{F7669BFA-49EF-4042-82CE-34B7D40A95C6}"/>
    <cellStyle name="Slabo 4" xfId="513" xr:uid="{21344A4E-332E-48EF-9183-24578B5F89C4}"/>
    <cellStyle name="Slabo 4 2" xfId="514" xr:uid="{D53ABFAD-742D-469E-822A-52F8D6235610}"/>
    <cellStyle name="Slabo 4 3" xfId="515" xr:uid="{57983532-4544-41DF-BDC5-33DEFBABA62F}"/>
    <cellStyle name="Slabo 4 4" xfId="516" xr:uid="{CCEE36D4-DC3E-415B-99B3-36BB93B0DED5}"/>
    <cellStyle name="Slabo 5" xfId="559" xr:uid="{5BC6A99C-192D-4B60-93BC-AFB396D9A8CE}"/>
    <cellStyle name="Slog 1" xfId="1217" xr:uid="{3AF3660D-C052-40A3-98F9-7B4AE61E8E99}"/>
    <cellStyle name="Slog 1 2" xfId="1520" xr:uid="{08526F97-B144-4DA0-A82B-6F6B94B7C174}"/>
    <cellStyle name="Title" xfId="1521" xr:uid="{9757FE3E-D636-44F6-9018-68218C7E4994}"/>
    <cellStyle name="Total" xfId="517" xr:uid="{AB1ED026-C02A-4BEC-94A8-193ECA9C2B3B}"/>
    <cellStyle name="Valuta 2" xfId="573" xr:uid="{4D9D7566-BE02-44E4-9EFA-5078C4B77D79}"/>
    <cellStyle name="Valuta 2 2" xfId="1219" xr:uid="{8DA89AF1-8B36-4D80-B67A-46D9B57C96E4}"/>
    <cellStyle name="Valuta 2 3" xfId="1220" xr:uid="{D062C168-2161-4FEF-A1EB-4FE2A316CCE8}"/>
    <cellStyle name="Valuta 2 4" xfId="1218" xr:uid="{88D2FD3F-596C-40B0-84DC-840405B75588}"/>
    <cellStyle name="Valuta 2 5" xfId="1554" xr:uid="{B64A00E9-8AE3-4829-91A2-875521569D65}"/>
    <cellStyle name="Valuta 2 6" xfId="1557" xr:uid="{A0EBB46C-7BFC-4873-9251-195F4BD74D72}"/>
    <cellStyle name="Valuta 3" xfId="1221" xr:uid="{8418B3AC-DBEF-4083-8160-732BF7AEC482}"/>
    <cellStyle name="Vejica 10" xfId="1551" xr:uid="{6BBB4B64-91EA-4D02-ACEB-C26A894D0E8B}"/>
    <cellStyle name="Vejica 11" xfId="1556" xr:uid="{C9A6F8C1-9286-4F38-AEEB-479FBCB7FE1F}"/>
    <cellStyle name="Vejica 2" xfId="8" xr:uid="{F3C7C0D6-A0E2-474D-A64A-217408C11144}"/>
    <cellStyle name="Vejica 2 2" xfId="518" xr:uid="{E754D20D-B46E-4192-A130-AA1C0167B116}"/>
    <cellStyle name="Vejica 2 2 2" xfId="1223" xr:uid="{9BCEC255-8E22-4EB5-9286-4B03C5D5D6A4}"/>
    <cellStyle name="Vejica 2 3" xfId="1224" xr:uid="{9D363D66-4873-4041-88FA-5A1921EEC2C6}"/>
    <cellStyle name="Vejica 2 3 2" xfId="1225" xr:uid="{CC7485E7-B2E2-47FB-AF7D-0CF426B170B1}"/>
    <cellStyle name="Vejica 2 4" xfId="1226" xr:uid="{9B928D6E-8B8C-4A81-A515-CB4F2EC14F87}"/>
    <cellStyle name="Vejica 2 5" xfId="1235" xr:uid="{76FEE32A-0EF1-49BE-A15B-D3B965417FE6}"/>
    <cellStyle name="Vejica 2 6" xfId="1275" xr:uid="{5F89132F-185A-4CBC-BB0B-F9E4FD33420E}"/>
    <cellStyle name="Vejica 2 7" xfId="1222" xr:uid="{60C14044-E777-4739-BB6D-9585AE269965}"/>
    <cellStyle name="Vejica 3" xfId="519" xr:uid="{2CD9779C-0042-49F4-A35D-7DAF586473BC}"/>
    <cellStyle name="Vejica 3 2" xfId="520" xr:uid="{AF4A3F3C-8629-44E4-8E2E-AB8EDA1F8D20}"/>
    <cellStyle name="Vejica 4" xfId="1227" xr:uid="{A7F0734C-6471-4115-BF6E-30F9DCCBE166}"/>
    <cellStyle name="Vejica 5" xfId="1228" xr:uid="{D42BA145-F366-4F3B-9F3A-AD7D7F41105A}"/>
    <cellStyle name="Vejica 5 2" xfId="1522" xr:uid="{D5D6DEED-AC8B-436D-80AD-FE044A9DBA62}"/>
    <cellStyle name="Vejica 6" xfId="1229" xr:uid="{8ECCE621-66E7-4E7D-B208-FE71C6045F83}"/>
    <cellStyle name="Vejica 7" xfId="1230" xr:uid="{C3FB23EC-7CA8-4900-B4CA-A629FD3B3A65}"/>
    <cellStyle name="Vejica 7 2" xfId="1231" xr:uid="{96BBBF7E-6BCC-4AB9-8A99-FED416992F63}"/>
    <cellStyle name="Vejica 8" xfId="1232" xr:uid="{0B2B8F84-4243-4DCA-8A88-8A121EBBCA17}"/>
    <cellStyle name="Vejica 9" xfId="1233" xr:uid="{38A00F69-DC84-4A38-B25E-B2D941DD85C2}"/>
    <cellStyle name="Vnos 2" xfId="521" xr:uid="{FB05A9E1-FD4E-4981-A61A-A077375D70B1}"/>
    <cellStyle name="Vnos 2 10" xfId="1524" xr:uid="{BA19CFA4-9285-4E5E-8F93-23123231DDFD}"/>
    <cellStyle name="Vnos 2 11" xfId="1525" xr:uid="{D6BB47F0-1704-4C0A-9B7E-EBD39033C948}"/>
    <cellStyle name="Vnos 2 12" xfId="1523" xr:uid="{351E71A8-97B9-406D-B445-D7B87377EA1E}"/>
    <cellStyle name="Vnos 2 2" xfId="522" xr:uid="{647AEDB8-99A1-4602-B8F7-9FFD4BAD1877}"/>
    <cellStyle name="Vnos 2 2 2" xfId="1527" xr:uid="{55FA6362-32A1-4546-B10E-7958570EF966}"/>
    <cellStyle name="Vnos 2 2 3" xfId="1526" xr:uid="{EB781140-7AC5-42D5-8CEF-C6064B2D086B}"/>
    <cellStyle name="Vnos 2 3" xfId="523" xr:uid="{FDB75598-68DB-45E6-BA43-45FDB721D1F3}"/>
    <cellStyle name="Vnos 2 3 2" xfId="1529" xr:uid="{67899E22-9CD9-4073-B60C-0012A394829F}"/>
    <cellStyle name="Vnos 2 3 3" xfId="1528" xr:uid="{0DE7CB9C-DAAA-4B96-B80B-A7A5B30A5765}"/>
    <cellStyle name="Vnos 2 4" xfId="524" xr:uid="{06479499-9B35-4063-9109-4989A98E38C0}"/>
    <cellStyle name="Vnos 2 4 2" xfId="1530" xr:uid="{0B0500E9-0759-43E6-B0F4-7D9F282436D6}"/>
    <cellStyle name="Vnos 2 5" xfId="1531" xr:uid="{2A050F06-AE9E-4DBE-A15F-B296761DA9D9}"/>
    <cellStyle name="Vnos 2 6" xfId="1532" xr:uid="{D7593F7E-0E02-4AF5-8AC6-EC9F934024CA}"/>
    <cellStyle name="Vnos 2 7" xfId="1533" xr:uid="{A5C122D8-A282-4477-BD0B-3B45F313FBF1}"/>
    <cellStyle name="Vnos 2 8" xfId="1534" xr:uid="{A74A700A-C421-4081-9874-75681D0CFE23}"/>
    <cellStyle name="Vnos 2 9" xfId="1535" xr:uid="{910FA8DA-EFE0-4C40-888C-B15BEBD1717F}"/>
    <cellStyle name="Vnos 3" xfId="525" xr:uid="{433D7655-85AE-4F35-9B65-F8CE5EEE3ACA}"/>
    <cellStyle name="Vnos 3 2" xfId="526" xr:uid="{B7053ED6-8D3E-4781-BF02-7F9702D1698E}"/>
    <cellStyle name="Vnos 3 3" xfId="527" xr:uid="{B650101C-7D9A-4F17-91A2-FF817B23FC99}"/>
    <cellStyle name="Vnos 3 4" xfId="528" xr:uid="{67E43C1D-4A8F-4DB1-A049-04C39F1BC2CD}"/>
    <cellStyle name="Vnos 4" xfId="529" xr:uid="{EABB6EE1-25E1-4392-B3C7-678A8DBF9473}"/>
    <cellStyle name="Vnos 4 2" xfId="530" xr:uid="{3E0255F0-781E-4608-886A-D2313A37C90F}"/>
    <cellStyle name="Vnos 4 3" xfId="531" xr:uid="{C3698B7D-AA10-49CE-8F2F-03A59CE43BC7}"/>
    <cellStyle name="Vnos 4 4" xfId="532" xr:uid="{153BC239-0519-4F65-8A4E-5B5ED1C68917}"/>
    <cellStyle name="Vnos 5" xfId="557" xr:uid="{ADA0DAF3-9B1A-49EF-91A7-BF5982EFD766}"/>
    <cellStyle name="Vsota 2" xfId="533" xr:uid="{7A38BDA4-CDC5-4838-B4C5-FB77FBEE7D7D}"/>
    <cellStyle name="Vsota 2 10" xfId="1536" xr:uid="{04C864F8-67B8-4931-8C23-FCCD23FA377C}"/>
    <cellStyle name="Vsota 2 11" xfId="1537" xr:uid="{D26B074A-9EC2-40C1-87E0-151517F87C9B}"/>
    <cellStyle name="Vsota 2 2" xfId="534" xr:uid="{8E247369-74EF-4843-9CF0-C9713403F5EA}"/>
    <cellStyle name="Vsota 2 2 2" xfId="1539" xr:uid="{DA018E52-89EE-470F-AE63-A7C97170E349}"/>
    <cellStyle name="Vsota 2 2 3" xfId="1538" xr:uid="{D09D9EFD-0AB9-4789-A2E8-21A5E1B7375F}"/>
    <cellStyle name="Vsota 2 3" xfId="535" xr:uid="{B879A3CA-8316-43D0-9A61-9C39589C5A92}"/>
    <cellStyle name="Vsota 2 3 2" xfId="1541" xr:uid="{E5B0BE40-7D2E-4981-A51A-1836CC516E07}"/>
    <cellStyle name="Vsota 2 3 3" xfId="1540" xr:uid="{B33CAB2E-8DB6-4619-ABE4-1AE219ACF30B}"/>
    <cellStyle name="Vsota 2 4" xfId="536" xr:uid="{EC30386B-7ED0-454F-872E-33EF8F2985EE}"/>
    <cellStyle name="Vsota 2 4 2" xfId="1542" xr:uid="{3C5D25AD-DC2B-4B79-BB9D-5CB7DB800870}"/>
    <cellStyle name="Vsota 2 5" xfId="1543" xr:uid="{EF10F227-335B-496F-AAFE-84614A8FF2C7}"/>
    <cellStyle name="Vsota 2 6" xfId="1544" xr:uid="{50BBCF16-7A89-4C4C-B5B9-ECB1C2C02500}"/>
    <cellStyle name="Vsota 2 7" xfId="1545" xr:uid="{54920CC1-8C88-40AF-843A-0B36796D5E1D}"/>
    <cellStyle name="Vsota 2 8" xfId="1546" xr:uid="{3C46ED24-AD15-42E9-93E9-22FFD843EB5B}"/>
    <cellStyle name="Vsota 2 9" xfId="1547" xr:uid="{683D6631-DAB9-46C9-8E7F-71525702B585}"/>
    <cellStyle name="Vsota 3" xfId="537" xr:uid="{71C9684C-D2D7-4C80-9E77-D91E1A215B82}"/>
    <cellStyle name="Vsota 3 2" xfId="538" xr:uid="{C2D3B197-0B46-4647-A0CF-69C03077C73B}"/>
    <cellStyle name="Vsota 3 3" xfId="539" xr:uid="{E3376320-8745-4C06-8097-386B289D9917}"/>
    <cellStyle name="Vsota 3 4" xfId="540" xr:uid="{F812786E-33B8-43EC-97FE-69C6F89D104D}"/>
    <cellStyle name="Vsota 4" xfId="541" xr:uid="{412B0123-793E-4BA8-975B-26B510EB8450}"/>
    <cellStyle name="Vsota 4 2" xfId="542" xr:uid="{0F50C680-9027-4B11-8099-E5252FAE987A}"/>
    <cellStyle name="Vsota 4 3" xfId="543" xr:uid="{6C4E1B47-1D1C-4374-82A7-F0981691E36C}"/>
    <cellStyle name="Vsota 4 4" xfId="544" xr:uid="{6FEF16AF-2C9C-45B0-B39F-E74B289E3A31}"/>
    <cellStyle name="Vsota 5" xfId="550" xr:uid="{324C8246-5E67-453D-A922-5F6E714D6A36}"/>
    <cellStyle name="Warning Text" xfId="1548" xr:uid="{8B24ECFD-9DC5-4601-8A40-022C5F4F887C}"/>
  </cellStyles>
  <dxfs count="0"/>
  <tableStyles count="0" defaultTableStyle="TableStyleMedium2" defaultPivotStyle="PivotStyleLight16"/>
  <colors>
    <mruColors>
      <color rgb="FFF08E52"/>
      <color rgb="FFEF8943"/>
      <color rgb="FFF19455"/>
      <color rgb="FFFFFFCC"/>
      <color rgb="FFF29E6A"/>
      <color rgb="FF0000FF"/>
      <color rgb="FFEF863F"/>
      <color rgb="FFEB6C15"/>
      <color rgb="FF336699"/>
      <color rgb="FF99A8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B1:G50"/>
  <sheetViews>
    <sheetView showGridLines="0" tabSelected="1" view="pageBreakPreview" topLeftCell="A18" zoomScaleSheetLayoutView="100" workbookViewId="0">
      <selection activeCell="E42" sqref="E42"/>
    </sheetView>
  </sheetViews>
  <sheetFormatPr defaultRowHeight="12.75"/>
  <cols>
    <col min="1" max="1" width="1.7109375" customWidth="1"/>
    <col min="2" max="2" width="4.7109375" style="28" customWidth="1"/>
    <col min="3" max="3" width="52" customWidth="1"/>
    <col min="4" max="4" width="8.85546875" customWidth="1"/>
    <col min="5" max="5" width="17" style="6" customWidth="1"/>
    <col min="6" max="6" width="22.7109375" style="12" customWidth="1"/>
    <col min="7" max="7" width="9.140625" style="12"/>
    <col min="9" max="9" width="9" customWidth="1"/>
  </cols>
  <sheetData>
    <row r="1" spans="2:5">
      <c r="C1" s="20" t="s">
        <v>6</v>
      </c>
      <c r="D1" s="20"/>
    </row>
    <row r="2" spans="2:5" ht="18.75">
      <c r="C2" s="14" t="s">
        <v>75</v>
      </c>
      <c r="D2" s="14"/>
    </row>
    <row r="3" spans="2:5" ht="15.75">
      <c r="C3" s="21"/>
      <c r="D3" s="21"/>
    </row>
    <row r="4" spans="2:5">
      <c r="C4" s="20" t="s">
        <v>43</v>
      </c>
      <c r="D4" s="20"/>
    </row>
    <row r="5" spans="2:5" ht="18.75">
      <c r="B5" s="29"/>
      <c r="C5" s="14" t="s">
        <v>66</v>
      </c>
      <c r="D5" s="14"/>
    </row>
    <row r="7" spans="2:5" ht="15">
      <c r="B7" s="26" t="s">
        <v>7</v>
      </c>
      <c r="C7" s="26" t="s">
        <v>31</v>
      </c>
      <c r="D7" s="26"/>
      <c r="E7" s="27">
        <f>SUM(E8:E9)</f>
        <v>0</v>
      </c>
    </row>
    <row r="8" spans="2:5">
      <c r="B8" s="22" t="s">
        <v>8</v>
      </c>
      <c r="C8" s="22" t="s">
        <v>40</v>
      </c>
      <c r="D8" s="22"/>
      <c r="E8" s="23">
        <f>A.1!H3</f>
        <v>0</v>
      </c>
    </row>
    <row r="9" spans="2:5">
      <c r="B9" s="38" t="s">
        <v>83</v>
      </c>
      <c r="C9" s="38" t="s">
        <v>84</v>
      </c>
      <c r="D9" s="38"/>
      <c r="E9" s="39">
        <f>+A.2!H3</f>
        <v>0</v>
      </c>
    </row>
    <row r="11" spans="2:5" ht="15">
      <c r="B11" s="26" t="s">
        <v>13</v>
      </c>
      <c r="C11" s="26" t="s">
        <v>30</v>
      </c>
      <c r="D11" s="26"/>
      <c r="E11" s="27">
        <f>SUM(E12:E16)</f>
        <v>0</v>
      </c>
    </row>
    <row r="12" spans="2:5">
      <c r="B12" s="40" t="s">
        <v>15</v>
      </c>
      <c r="C12" s="40" t="s">
        <v>9</v>
      </c>
      <c r="D12" s="40"/>
      <c r="E12" s="41">
        <f>B.1!H3</f>
        <v>0</v>
      </c>
    </row>
    <row r="13" spans="2:5">
      <c r="B13" s="42" t="s">
        <v>16</v>
      </c>
      <c r="C13" s="42" t="s">
        <v>10</v>
      </c>
      <c r="D13" s="42"/>
      <c r="E13" s="41">
        <f>+B.2!H3</f>
        <v>0</v>
      </c>
    </row>
    <row r="14" spans="2:5">
      <c r="B14" s="42" t="s">
        <v>17</v>
      </c>
      <c r="C14" s="42" t="s">
        <v>11</v>
      </c>
      <c r="D14" s="42"/>
      <c r="E14" s="41">
        <f>+B.3!H3</f>
        <v>0</v>
      </c>
    </row>
    <row r="15" spans="2:5">
      <c r="B15" s="42" t="s">
        <v>19</v>
      </c>
      <c r="C15" s="42" t="s">
        <v>12</v>
      </c>
      <c r="D15" s="42"/>
      <c r="E15" s="41">
        <f>B.4!H3</f>
        <v>0</v>
      </c>
    </row>
    <row r="16" spans="2:5">
      <c r="B16" s="43" t="s">
        <v>21</v>
      </c>
      <c r="C16" s="43" t="s">
        <v>49</v>
      </c>
      <c r="D16" s="43"/>
      <c r="E16" s="41">
        <f>B.5!H3</f>
        <v>0</v>
      </c>
    </row>
    <row r="17" spans="2:5" ht="14.25">
      <c r="B17" s="60"/>
      <c r="C17" s="24"/>
      <c r="D17" s="24"/>
      <c r="E17" s="25"/>
    </row>
    <row r="18" spans="2:5" ht="15">
      <c r="B18" s="26" t="s">
        <v>260</v>
      </c>
      <c r="C18" s="26" t="s">
        <v>14</v>
      </c>
      <c r="D18" s="26"/>
      <c r="E18" s="27">
        <f>SUM(E19:E33)</f>
        <v>0</v>
      </c>
    </row>
    <row r="19" spans="2:5">
      <c r="B19" s="2" t="s">
        <v>59</v>
      </c>
      <c r="C19" s="36" t="str">
        <f>+'C.1'!D3</f>
        <v>KLJUČAVNIČARSKA DELA</v>
      </c>
      <c r="D19" s="2"/>
      <c r="E19" s="37"/>
    </row>
    <row r="20" spans="2:5">
      <c r="B20" s="2" t="s">
        <v>60</v>
      </c>
      <c r="C20" s="2" t="str">
        <f>+'C.2'!D3</f>
        <v>KROVSKO KLEPARSKA DELA</v>
      </c>
      <c r="D20" s="2"/>
      <c r="E20" s="7">
        <f>+'C.2'!H3</f>
        <v>0</v>
      </c>
    </row>
    <row r="21" spans="2:5">
      <c r="B21" s="2" t="s">
        <v>61</v>
      </c>
      <c r="C21" s="36" t="s">
        <v>36</v>
      </c>
      <c r="D21" s="2"/>
      <c r="E21" s="37"/>
    </row>
    <row r="22" spans="2:5">
      <c r="B22" s="2" t="s">
        <v>62</v>
      </c>
      <c r="C22" s="36" t="s">
        <v>18</v>
      </c>
      <c r="D22" s="2"/>
      <c r="E22" s="37"/>
    </row>
    <row r="23" spans="2:5">
      <c r="B23" s="2" t="s">
        <v>63</v>
      </c>
      <c r="C23" s="2" t="s">
        <v>20</v>
      </c>
      <c r="D23" s="2"/>
      <c r="E23" s="7">
        <f>'C.5'!H3</f>
        <v>0</v>
      </c>
    </row>
    <row r="24" spans="2:5">
      <c r="B24" s="2" t="s">
        <v>64</v>
      </c>
      <c r="C24" s="36" t="s">
        <v>22</v>
      </c>
      <c r="D24" s="2"/>
      <c r="E24" s="7"/>
    </row>
    <row r="25" spans="2:5">
      <c r="B25" s="2" t="s">
        <v>65</v>
      </c>
      <c r="C25" s="36" t="s">
        <v>41</v>
      </c>
      <c r="D25" s="2"/>
      <c r="E25" s="37"/>
    </row>
    <row r="26" spans="2:5">
      <c r="B26" s="2" t="s">
        <v>67</v>
      </c>
      <c r="C26" s="36" t="s">
        <v>23</v>
      </c>
      <c r="D26" s="2"/>
      <c r="E26" s="37"/>
    </row>
    <row r="27" spans="2:5">
      <c r="B27" s="2" t="s">
        <v>68</v>
      </c>
      <c r="C27" s="2" t="s">
        <v>24</v>
      </c>
      <c r="D27" s="2"/>
      <c r="E27" s="7">
        <f>'C.9'!H3</f>
        <v>0</v>
      </c>
    </row>
    <row r="28" spans="2:5">
      <c r="B28" s="2" t="s">
        <v>69</v>
      </c>
      <c r="C28" s="2" t="s">
        <v>25</v>
      </c>
      <c r="D28" s="2"/>
      <c r="E28" s="7">
        <f>'C.10'!H3</f>
        <v>0</v>
      </c>
    </row>
    <row r="29" spans="2:5">
      <c r="B29" s="2" t="s">
        <v>70</v>
      </c>
      <c r="C29" s="2" t="s">
        <v>26</v>
      </c>
      <c r="D29" s="2"/>
      <c r="E29" s="7">
        <f>'C.11'!H3</f>
        <v>0</v>
      </c>
    </row>
    <row r="30" spans="2:5">
      <c r="B30" s="2" t="s">
        <v>71</v>
      </c>
      <c r="C30" s="2" t="s">
        <v>27</v>
      </c>
      <c r="D30" s="2"/>
      <c r="E30" s="7">
        <f>'C.12'!H3</f>
        <v>0</v>
      </c>
    </row>
    <row r="31" spans="2:5">
      <c r="B31" s="2" t="s">
        <v>72</v>
      </c>
      <c r="C31" s="36" t="s">
        <v>28</v>
      </c>
      <c r="D31" s="2"/>
      <c r="E31" s="37"/>
    </row>
    <row r="32" spans="2:5">
      <c r="B32" s="2" t="s">
        <v>73</v>
      </c>
      <c r="C32" s="36" t="s">
        <v>29</v>
      </c>
      <c r="D32" s="36"/>
      <c r="E32" s="37"/>
    </row>
    <row r="33" spans="2:5">
      <c r="B33" s="2" t="s">
        <v>74</v>
      </c>
      <c r="C33" s="36" t="s">
        <v>42</v>
      </c>
      <c r="D33" s="2"/>
      <c r="E33" s="37"/>
    </row>
    <row r="34" spans="2:5">
      <c r="B34" s="2"/>
      <c r="C34" s="2"/>
      <c r="D34" s="2"/>
      <c r="E34" s="7"/>
    </row>
    <row r="35" spans="2:5" ht="15">
      <c r="B35" s="26"/>
      <c r="C35" s="26"/>
      <c r="D35" s="26"/>
      <c r="E35" s="27"/>
    </row>
    <row r="36" spans="2:5">
      <c r="B36" s="38"/>
      <c r="C36" s="38"/>
      <c r="D36" s="38"/>
      <c r="E36" s="39"/>
    </row>
    <row r="37" spans="2:5" ht="15">
      <c r="B37" s="26" t="s">
        <v>32</v>
      </c>
      <c r="C37" s="26" t="s">
        <v>259</v>
      </c>
      <c r="D37" s="26"/>
      <c r="E37" s="27">
        <f>SUM(E7+E11+E18)*0.01</f>
        <v>0</v>
      </c>
    </row>
    <row r="38" spans="2:5">
      <c r="B38" s="22"/>
      <c r="C38" s="22" t="s">
        <v>5</v>
      </c>
      <c r="D38" s="22"/>
      <c r="E38" s="23">
        <v>0</v>
      </c>
    </row>
    <row r="39" spans="2:5">
      <c r="B39" s="38"/>
      <c r="C39" s="38"/>
      <c r="D39" s="38"/>
      <c r="E39" s="39"/>
    </row>
    <row r="40" spans="2:5">
      <c r="B40" s="2"/>
      <c r="C40" s="2"/>
      <c r="D40" s="2"/>
      <c r="E40" s="7"/>
    </row>
    <row r="41" spans="2:5">
      <c r="B41" s="2"/>
      <c r="C41" s="2"/>
      <c r="D41" s="2"/>
      <c r="E41" s="7"/>
    </row>
    <row r="42" spans="2:5" ht="15">
      <c r="B42" s="30"/>
      <c r="C42" s="30" t="s">
        <v>5</v>
      </c>
      <c r="D42" s="30"/>
      <c r="E42" s="31">
        <f>E7+E11+E18+E37</f>
        <v>0</v>
      </c>
    </row>
    <row r="43" spans="2:5" ht="15">
      <c r="B43" s="30"/>
      <c r="C43" s="30" t="s">
        <v>267</v>
      </c>
      <c r="D43" s="32">
        <v>0.1</v>
      </c>
      <c r="E43" s="31">
        <f>+E42*D43</f>
        <v>0</v>
      </c>
    </row>
    <row r="44" spans="2:5">
      <c r="C44" t="s">
        <v>45</v>
      </c>
      <c r="D44" s="32">
        <v>0.22</v>
      </c>
      <c r="E44" s="11">
        <f>(E42+E43)*D44</f>
        <v>0</v>
      </c>
    </row>
    <row r="45" spans="2:5" ht="15">
      <c r="B45" s="30"/>
      <c r="C45" s="30" t="s">
        <v>46</v>
      </c>
      <c r="D45" s="30"/>
      <c r="E45" s="31">
        <f>E42+E44+E43</f>
        <v>0</v>
      </c>
    </row>
    <row r="48" spans="2:5" hidden="1">
      <c r="C48" s="3" t="s">
        <v>51</v>
      </c>
      <c r="E48" s="6">
        <f>E42</f>
        <v>0</v>
      </c>
    </row>
    <row r="49" spans="3:5" hidden="1">
      <c r="C49" s="3" t="s">
        <v>53</v>
      </c>
      <c r="D49">
        <v>286</v>
      </c>
      <c r="E49" s="6">
        <f>E48/D49</f>
        <v>0</v>
      </c>
    </row>
    <row r="50" spans="3:5" hidden="1">
      <c r="C50" s="3" t="s">
        <v>52</v>
      </c>
      <c r="D50">
        <v>476</v>
      </c>
      <c r="E50" s="6">
        <f>E48/D50</f>
        <v>0</v>
      </c>
    </row>
  </sheetData>
  <phoneticPr fontId="4"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40"/>
  <sheetViews>
    <sheetView showGridLines="0" view="pageBreakPreview" zoomScaleSheetLayoutView="100" workbookViewId="0">
      <selection activeCell="H8" sqref="H8"/>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8</v>
      </c>
      <c r="B3" s="9"/>
      <c r="C3" s="9"/>
      <c r="D3" s="9" t="s">
        <v>40</v>
      </c>
      <c r="E3" s="9"/>
      <c r="F3" s="9"/>
      <c r="G3" s="10"/>
      <c r="H3" s="10">
        <f>SUM(H7:H30)</f>
        <v>0</v>
      </c>
    </row>
    <row r="4" spans="1:9" s="16" customFormat="1" ht="12">
      <c r="A4" s="17"/>
      <c r="B4" s="17"/>
      <c r="C4" s="17"/>
      <c r="D4" s="15" t="s">
        <v>44</v>
      </c>
      <c r="E4" s="13" t="str">
        <f>A3</f>
        <v>A.1</v>
      </c>
      <c r="F4" s="17"/>
      <c r="G4" s="18"/>
      <c r="H4" s="19"/>
      <c r="I4" s="34"/>
    </row>
    <row r="5" spans="1:9">
      <c r="G5"/>
      <c r="H5"/>
    </row>
    <row r="7" spans="1:9">
      <c r="A7" s="2" t="str">
        <f>$A$3</f>
        <v>A.1</v>
      </c>
      <c r="B7" s="2">
        <f>COUNT(B$5:B6)+1</f>
        <v>1</v>
      </c>
      <c r="C7" s="2"/>
      <c r="D7" s="2" t="s">
        <v>55</v>
      </c>
      <c r="E7" s="2"/>
      <c r="F7" s="2"/>
      <c r="G7" s="7"/>
      <c r="H7" s="7"/>
      <c r="I7" s="33" t="s">
        <v>47</v>
      </c>
    </row>
    <row r="8" spans="1:9">
      <c r="A8" s="4"/>
      <c r="B8" s="4"/>
      <c r="C8" s="4">
        <v>1</v>
      </c>
      <c r="D8" s="4" t="s">
        <v>54</v>
      </c>
      <c r="E8" s="4" t="s">
        <v>33</v>
      </c>
      <c r="F8" s="4">
        <v>1</v>
      </c>
      <c r="G8" s="4"/>
      <c r="H8" s="4">
        <f>F8*G8</f>
        <v>0</v>
      </c>
    </row>
    <row r="9" spans="1:9">
      <c r="A9" s="4"/>
      <c r="B9" s="4"/>
      <c r="C9" s="4"/>
      <c r="D9" s="4"/>
      <c r="E9" s="4"/>
      <c r="F9" s="4"/>
      <c r="G9" s="4"/>
      <c r="H9" s="4"/>
    </row>
    <row r="10" spans="1:9" ht="38.25">
      <c r="A10" s="2" t="str">
        <f>$A$3</f>
        <v>A.1</v>
      </c>
      <c r="B10" s="2">
        <f>COUNT(B$5:B9)+1</f>
        <v>2</v>
      </c>
      <c r="C10" s="2"/>
      <c r="D10" s="2" t="s">
        <v>247</v>
      </c>
      <c r="E10" s="2"/>
      <c r="F10" s="2"/>
      <c r="G10" s="7"/>
      <c r="H10" s="7"/>
    </row>
    <row r="11" spans="1:9">
      <c r="A11" s="4"/>
      <c r="B11" s="4"/>
      <c r="C11" s="4">
        <v>1</v>
      </c>
      <c r="D11" s="4" t="s">
        <v>54</v>
      </c>
      <c r="E11" s="4" t="s">
        <v>33</v>
      </c>
      <c r="F11" s="4">
        <v>1</v>
      </c>
      <c r="G11" s="4"/>
      <c r="H11" s="4">
        <f>F11*G11</f>
        <v>0</v>
      </c>
    </row>
    <row r="12" spans="1:9" ht="24">
      <c r="A12" s="4"/>
      <c r="B12" s="4"/>
      <c r="C12" s="4">
        <v>2</v>
      </c>
      <c r="D12" s="4" t="s">
        <v>248</v>
      </c>
      <c r="E12" s="4" t="s">
        <v>33</v>
      </c>
      <c r="F12" s="4">
        <v>1</v>
      </c>
      <c r="G12" s="4"/>
      <c r="H12" s="4">
        <f>F12*G12</f>
        <v>0</v>
      </c>
    </row>
    <row r="13" spans="1:9">
      <c r="A13" s="4"/>
      <c r="B13" s="4"/>
      <c r="C13" s="4"/>
      <c r="D13" s="4"/>
      <c r="E13" s="4"/>
      <c r="F13" s="4"/>
      <c r="G13" s="4"/>
      <c r="H13" s="4"/>
    </row>
    <row r="14" spans="1:9" ht="38.25">
      <c r="A14" s="2" t="str">
        <f>$A$3</f>
        <v>A.1</v>
      </c>
      <c r="B14" s="2">
        <f>COUNT(B$5:B10)+1</f>
        <v>3</v>
      </c>
      <c r="C14" s="2"/>
      <c r="D14" s="2" t="s">
        <v>57</v>
      </c>
      <c r="E14" s="2"/>
      <c r="F14" s="2"/>
      <c r="G14" s="2"/>
      <c r="H14" s="2"/>
    </row>
    <row r="15" spans="1:9">
      <c r="A15" s="4"/>
      <c r="B15" s="4"/>
      <c r="C15" s="4">
        <v>1</v>
      </c>
      <c r="D15" s="4" t="s">
        <v>56</v>
      </c>
      <c r="E15" s="4" t="s">
        <v>33</v>
      </c>
      <c r="F15" s="4">
        <v>0</v>
      </c>
      <c r="G15" s="4"/>
      <c r="H15" s="4">
        <f>F15*G15</f>
        <v>0</v>
      </c>
    </row>
    <row r="16" spans="1:9">
      <c r="A16" s="4"/>
      <c r="B16" s="4"/>
      <c r="C16" s="4"/>
      <c r="D16" s="4"/>
      <c r="E16" s="4"/>
      <c r="F16" s="4"/>
      <c r="G16" s="4"/>
      <c r="H16" s="4"/>
    </row>
    <row r="17" spans="1:9" ht="204">
      <c r="A17" s="2" t="str">
        <f>$A$3</f>
        <v>A.1</v>
      </c>
      <c r="B17" s="2">
        <f>COUNT(B$5:B15)+1</f>
        <v>4</v>
      </c>
      <c r="C17" s="2"/>
      <c r="D17" s="2" t="s">
        <v>261</v>
      </c>
      <c r="E17" s="2"/>
      <c r="F17" s="2"/>
      <c r="G17" s="2"/>
      <c r="H17" s="2"/>
      <c r="I17" s="33" t="s">
        <v>48</v>
      </c>
    </row>
    <row r="18" spans="1:9">
      <c r="A18" s="4"/>
      <c r="B18" s="4"/>
      <c r="C18" s="4">
        <v>1</v>
      </c>
      <c r="D18" s="4" t="s">
        <v>58</v>
      </c>
      <c r="E18" s="4" t="s">
        <v>33</v>
      </c>
      <c r="F18" s="4">
        <v>1</v>
      </c>
      <c r="G18" s="4"/>
      <c r="H18" s="4">
        <f>F18*G18</f>
        <v>0</v>
      </c>
    </row>
    <row r="19" spans="1:9">
      <c r="A19" s="2"/>
      <c r="B19" s="2"/>
      <c r="C19" s="2"/>
      <c r="D19" s="2"/>
      <c r="E19" s="2"/>
      <c r="F19" s="2"/>
      <c r="G19" s="2"/>
      <c r="H19" s="2"/>
    </row>
    <row r="20" spans="1:9" ht="38.25">
      <c r="A20" s="2" t="str">
        <f>$A$3</f>
        <v>A.1</v>
      </c>
      <c r="B20" s="2">
        <f>COUNT(B$5:B19)+1</f>
        <v>5</v>
      </c>
      <c r="C20" s="2"/>
      <c r="D20" s="2" t="s">
        <v>77</v>
      </c>
      <c r="E20" s="2"/>
      <c r="F20" s="2"/>
      <c r="G20" s="2"/>
      <c r="H20" s="2"/>
    </row>
    <row r="21" spans="1:9">
      <c r="A21" s="4"/>
      <c r="B21" s="4"/>
      <c r="C21" s="4">
        <v>1</v>
      </c>
      <c r="D21" s="4" t="s">
        <v>76</v>
      </c>
      <c r="E21" s="4" t="s">
        <v>33</v>
      </c>
      <c r="F21" s="4">
        <v>1</v>
      </c>
      <c r="G21" s="4"/>
      <c r="H21" s="4">
        <f>F21*G21</f>
        <v>0</v>
      </c>
    </row>
    <row r="22" spans="1:9">
      <c r="A22" s="2"/>
      <c r="B22" s="2"/>
      <c r="C22" s="2"/>
      <c r="D22" s="2"/>
      <c r="E22" s="2"/>
      <c r="F22" s="2"/>
      <c r="G22" s="2"/>
      <c r="H22" s="2"/>
    </row>
    <row r="23" spans="1:9" ht="25.5">
      <c r="A23" s="2" t="str">
        <f>$A$3</f>
        <v>A.1</v>
      </c>
      <c r="B23" s="2">
        <f>COUNT(B$5:B22)+1</f>
        <v>6</v>
      </c>
      <c r="C23" s="2"/>
      <c r="D23" s="2" t="s">
        <v>82</v>
      </c>
      <c r="E23" s="2"/>
      <c r="F23" s="2"/>
      <c r="G23" s="2"/>
      <c r="H23" s="2"/>
    </row>
    <row r="24" spans="1:9">
      <c r="A24" s="4"/>
      <c r="B24" s="4"/>
      <c r="C24" s="4">
        <v>1</v>
      </c>
      <c r="D24" s="4" t="s">
        <v>81</v>
      </c>
      <c r="E24" s="4" t="s">
        <v>33</v>
      </c>
      <c r="F24" s="4">
        <v>1</v>
      </c>
      <c r="G24" s="4"/>
      <c r="H24" s="4">
        <f>F24*G24</f>
        <v>0</v>
      </c>
    </row>
    <row r="25" spans="1:9">
      <c r="A25" s="2"/>
      <c r="B25" s="2"/>
      <c r="C25" s="2"/>
      <c r="D25" s="2"/>
      <c r="E25" s="2"/>
      <c r="F25" s="2"/>
      <c r="G25" s="2"/>
      <c r="H25" s="2"/>
    </row>
    <row r="26" spans="1:9">
      <c r="A26" s="2"/>
      <c r="B26" s="2"/>
      <c r="C26" s="2"/>
      <c r="D26" s="2"/>
      <c r="E26" s="2"/>
      <c r="F26" s="2"/>
      <c r="G26" s="2"/>
      <c r="H26" s="2"/>
    </row>
    <row r="27" spans="1:9" ht="25.5">
      <c r="A27" s="2" t="str">
        <f>$A$3</f>
        <v>A.1</v>
      </c>
      <c r="B27" s="2">
        <f>COUNT(B$5:B26)+1</f>
        <v>7</v>
      </c>
      <c r="C27" s="2"/>
      <c r="D27" s="2" t="s">
        <v>78</v>
      </c>
      <c r="E27" s="2"/>
      <c r="F27" s="2"/>
      <c r="G27" s="2"/>
      <c r="H27" s="2"/>
    </row>
    <row r="28" spans="1:9">
      <c r="A28" s="4"/>
      <c r="B28" s="4"/>
      <c r="C28" s="4">
        <v>1</v>
      </c>
      <c r="D28" s="4" t="s">
        <v>79</v>
      </c>
      <c r="E28" s="4" t="s">
        <v>33</v>
      </c>
      <c r="F28" s="4">
        <v>1</v>
      </c>
      <c r="G28" s="4"/>
      <c r="H28" s="4">
        <f>F28*G28</f>
        <v>0</v>
      </c>
    </row>
    <row r="29" spans="1:9">
      <c r="A29" s="4"/>
      <c r="B29" s="4"/>
      <c r="C29" s="4">
        <v>1</v>
      </c>
      <c r="D29" s="4" t="s">
        <v>80</v>
      </c>
      <c r="E29" s="4" t="s">
        <v>33</v>
      </c>
      <c r="F29" s="4">
        <v>1</v>
      </c>
      <c r="G29" s="4"/>
      <c r="H29" s="4">
        <f>F29*G29</f>
        <v>0</v>
      </c>
    </row>
    <row r="30" spans="1:9">
      <c r="A30" s="4"/>
      <c r="B30" s="4"/>
      <c r="C30" s="4"/>
      <c r="D30" s="4"/>
      <c r="E30" s="4"/>
      <c r="F30" s="4"/>
      <c r="G30" s="4"/>
      <c r="H30" s="4"/>
    </row>
    <row r="40" spans="9:9">
      <c r="I40" s="35"/>
    </row>
  </sheetData>
  <phoneticPr fontId="4"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79EE4-01B6-4DCC-89AF-56F2AB4C2F98}">
  <sheetPr>
    <tabColor theme="5" tint="0.79998168889431442"/>
  </sheetPr>
  <dimension ref="A1:I115"/>
  <sheetViews>
    <sheetView showGridLines="0" view="pageBreakPreview" topLeftCell="A47" zoomScale="125" zoomScaleSheetLayoutView="125" workbookViewId="0">
      <selection activeCell="I9" sqref="I9"/>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83</v>
      </c>
      <c r="B3" s="9"/>
      <c r="C3" s="9"/>
      <c r="D3" s="9" t="s">
        <v>84</v>
      </c>
      <c r="E3" s="9"/>
      <c r="F3" s="9"/>
      <c r="G3" s="10"/>
      <c r="H3" s="10">
        <f>SUM(H7:H90)</f>
        <v>0</v>
      </c>
    </row>
    <row r="4" spans="1:9" s="16" customFormat="1" ht="12">
      <c r="A4" s="17"/>
      <c r="B4" s="17"/>
      <c r="C4" s="17"/>
      <c r="D4" s="15" t="s">
        <v>44</v>
      </c>
      <c r="E4" s="13" t="str">
        <f>A3</f>
        <v>A.2</v>
      </c>
      <c r="F4" s="17"/>
      <c r="G4" s="18"/>
      <c r="H4" s="19"/>
      <c r="I4" s="34"/>
    </row>
    <row r="5" spans="1:9">
      <c r="G5"/>
      <c r="H5"/>
    </row>
    <row r="7" spans="1:9" ht="38.25">
      <c r="A7" s="2" t="str">
        <f>$A$3</f>
        <v>A.2</v>
      </c>
      <c r="B7" s="2">
        <f>COUNT(B$5:B6)+1</f>
        <v>1</v>
      </c>
      <c r="C7" s="2"/>
      <c r="D7" s="2" t="s">
        <v>152</v>
      </c>
      <c r="E7" s="2"/>
      <c r="F7" s="2"/>
      <c r="G7" s="7"/>
      <c r="H7" s="7"/>
      <c r="I7" s="33" t="s">
        <v>87</v>
      </c>
    </row>
    <row r="8" spans="1:9">
      <c r="A8" s="4"/>
      <c r="B8" s="4"/>
      <c r="C8" s="4">
        <v>1</v>
      </c>
      <c r="D8" s="4" t="s">
        <v>85</v>
      </c>
      <c r="E8" s="4" t="s">
        <v>33</v>
      </c>
      <c r="F8" s="4">
        <v>1</v>
      </c>
      <c r="G8" s="4"/>
      <c r="H8" s="4">
        <f>F8*G8</f>
        <v>0</v>
      </c>
    </row>
    <row r="9" spans="1:9">
      <c r="A9" s="4"/>
      <c r="B9" s="4"/>
      <c r="C9" s="4"/>
      <c r="D9" s="4"/>
      <c r="E9" s="4"/>
      <c r="F9" s="4"/>
      <c r="G9" s="4"/>
      <c r="H9" s="4"/>
    </row>
    <row r="10" spans="1:9" ht="38.25">
      <c r="A10" s="2" t="str">
        <f>$A$3</f>
        <v>A.2</v>
      </c>
      <c r="B10" s="2">
        <f>COUNT(B$5:B8)+1</f>
        <v>2</v>
      </c>
      <c r="C10" s="2"/>
      <c r="D10" s="2" t="s">
        <v>153</v>
      </c>
      <c r="E10" s="2"/>
      <c r="F10" s="2"/>
      <c r="G10" s="2"/>
      <c r="H10" s="2"/>
      <c r="I10" s="33" t="s">
        <v>88</v>
      </c>
    </row>
    <row r="11" spans="1:9" ht="12.75" customHeight="1">
      <c r="A11" s="4"/>
      <c r="B11" s="4"/>
      <c r="C11" s="4">
        <v>1</v>
      </c>
      <c r="D11" s="4" t="s">
        <v>86</v>
      </c>
      <c r="E11" s="4" t="s">
        <v>33</v>
      </c>
      <c r="F11" s="4">
        <v>10</v>
      </c>
      <c r="G11" s="4"/>
      <c r="H11" s="4">
        <f>F11*G11</f>
        <v>0</v>
      </c>
    </row>
    <row r="12" spans="1:9" ht="12.75" customHeight="1">
      <c r="A12" s="4"/>
      <c r="B12" s="4"/>
      <c r="C12" s="4">
        <v>2</v>
      </c>
      <c r="D12" s="4" t="s">
        <v>154</v>
      </c>
      <c r="E12" s="4" t="s">
        <v>33</v>
      </c>
      <c r="F12" s="4">
        <v>10</v>
      </c>
      <c r="G12" s="4"/>
      <c r="H12" s="4">
        <f>F12*G12</f>
        <v>0</v>
      </c>
    </row>
    <row r="13" spans="1:9">
      <c r="A13" s="4"/>
      <c r="B13" s="4"/>
      <c r="C13" s="4"/>
      <c r="D13" s="4"/>
      <c r="E13" s="4"/>
      <c r="F13" s="4"/>
      <c r="G13" s="4"/>
      <c r="H13" s="4"/>
    </row>
    <row r="14" spans="1:9" ht="102">
      <c r="A14" s="2" t="str">
        <f>$A$3</f>
        <v>A.2</v>
      </c>
      <c r="B14" s="2">
        <f>COUNT(B$5:B13)+1</f>
        <v>3</v>
      </c>
      <c r="C14" s="2"/>
      <c r="D14" s="44" t="s">
        <v>183</v>
      </c>
      <c r="E14" s="2"/>
      <c r="F14" s="2"/>
      <c r="G14" s="2"/>
      <c r="H14" s="2"/>
      <c r="I14" s="33" t="s">
        <v>89</v>
      </c>
    </row>
    <row r="15" spans="1:9">
      <c r="A15" s="4"/>
      <c r="B15" s="4"/>
      <c r="C15" s="4">
        <v>2</v>
      </c>
      <c r="D15" s="4" t="s">
        <v>182</v>
      </c>
      <c r="E15" s="4" t="s">
        <v>34</v>
      </c>
      <c r="F15" s="4">
        <v>14.3</v>
      </c>
      <c r="G15" s="4"/>
      <c r="H15" s="4">
        <f>F15*G15</f>
        <v>0</v>
      </c>
    </row>
    <row r="16" spans="1:9">
      <c r="A16" s="4"/>
      <c r="B16" s="4"/>
      <c r="C16" s="4">
        <v>3</v>
      </c>
      <c r="D16" s="4" t="s">
        <v>181</v>
      </c>
      <c r="E16" s="4" t="s">
        <v>34</v>
      </c>
      <c r="F16" s="4">
        <v>24.6</v>
      </c>
      <c r="G16" s="4"/>
      <c r="H16" s="4">
        <f t="shared" ref="H16" si="0">F16*G16</f>
        <v>0</v>
      </c>
    </row>
    <row r="17" spans="1:9">
      <c r="A17" s="4"/>
      <c r="B17" s="4"/>
      <c r="C17" s="4"/>
      <c r="D17" s="4"/>
      <c r="E17" s="4"/>
      <c r="F17" s="4"/>
      <c r="G17" s="4"/>
      <c r="H17" s="4"/>
    </row>
    <row r="18" spans="1:9" ht="51">
      <c r="A18" s="2" t="str">
        <f>$A$3</f>
        <v>A.2</v>
      </c>
      <c r="B18" s="2">
        <f>COUNT(B$5:B17)+1</f>
        <v>4</v>
      </c>
      <c r="C18" s="2"/>
      <c r="D18" s="44" t="s">
        <v>90</v>
      </c>
      <c r="E18" s="2"/>
      <c r="F18" s="2"/>
      <c r="G18" s="7"/>
      <c r="H18" s="7"/>
      <c r="I18" s="33" t="s">
        <v>98</v>
      </c>
    </row>
    <row r="19" spans="1:9">
      <c r="A19" s="4"/>
      <c r="B19" s="4"/>
      <c r="C19" s="4">
        <v>1</v>
      </c>
      <c r="D19" s="4" t="s">
        <v>91</v>
      </c>
      <c r="E19" s="4" t="s">
        <v>37</v>
      </c>
      <c r="F19" s="4">
        <v>9.3000000000000007</v>
      </c>
      <c r="G19" s="4"/>
      <c r="H19" s="4">
        <f>F19*G19</f>
        <v>0</v>
      </c>
    </row>
    <row r="20" spans="1:9">
      <c r="A20" s="4"/>
      <c r="B20" s="4"/>
      <c r="C20" s="4">
        <v>2</v>
      </c>
      <c r="D20" s="4" t="s">
        <v>92</v>
      </c>
      <c r="E20" s="4" t="s">
        <v>37</v>
      </c>
      <c r="F20" s="4">
        <v>1.5</v>
      </c>
      <c r="G20" s="4"/>
      <c r="H20" s="4">
        <f>F20*G20</f>
        <v>0</v>
      </c>
    </row>
    <row r="21" spans="1:9">
      <c r="A21" s="4"/>
      <c r="B21" s="4"/>
      <c r="C21" s="4"/>
      <c r="D21" s="4"/>
      <c r="E21" s="4"/>
      <c r="F21" s="4"/>
      <c r="G21" s="4"/>
      <c r="H21" s="4"/>
    </row>
    <row r="22" spans="1:9" ht="25.5">
      <c r="A22" s="2" t="str">
        <f>$A$3</f>
        <v>A.2</v>
      </c>
      <c r="B22" s="2">
        <f>COUNT(B$5:B21)+1</f>
        <v>5</v>
      </c>
      <c r="C22" s="2"/>
      <c r="D22" s="44" t="s">
        <v>120</v>
      </c>
      <c r="E22" s="2"/>
      <c r="F22" s="2"/>
      <c r="G22" s="7"/>
      <c r="H22" s="7"/>
      <c r="I22" s="33" t="s">
        <v>97</v>
      </c>
    </row>
    <row r="23" spans="1:9">
      <c r="A23" s="4"/>
      <c r="B23" s="4"/>
      <c r="C23" s="4">
        <v>1</v>
      </c>
      <c r="D23" s="4" t="s">
        <v>93</v>
      </c>
      <c r="E23" s="4" t="s">
        <v>37</v>
      </c>
      <c r="F23" s="4">
        <v>7.5</v>
      </c>
      <c r="G23" s="4"/>
      <c r="H23" s="4">
        <f>F23*G23</f>
        <v>0</v>
      </c>
    </row>
    <row r="24" spans="1:9">
      <c r="A24" s="4"/>
      <c r="B24" s="4"/>
      <c r="C24" s="4">
        <v>2</v>
      </c>
      <c r="D24" s="4" t="s">
        <v>94</v>
      </c>
      <c r="E24" s="4" t="s">
        <v>37</v>
      </c>
      <c r="F24" s="4">
        <v>15</v>
      </c>
      <c r="G24" s="4"/>
      <c r="H24" s="4">
        <f>F24*G24</f>
        <v>0</v>
      </c>
    </row>
    <row r="25" spans="1:9">
      <c r="A25" s="4"/>
      <c r="B25" s="4"/>
      <c r="C25" s="4">
        <v>3</v>
      </c>
      <c r="D25" s="4" t="s">
        <v>94</v>
      </c>
      <c r="E25" s="4" t="s">
        <v>37</v>
      </c>
      <c r="F25" s="4">
        <v>5.6</v>
      </c>
      <c r="G25" s="4"/>
      <c r="H25" s="4">
        <f t="shared" ref="H25:H27" si="1">F25*G25</f>
        <v>0</v>
      </c>
    </row>
    <row r="26" spans="1:9" ht="24">
      <c r="A26" s="4"/>
      <c r="B26" s="4"/>
      <c r="C26" s="4">
        <v>4</v>
      </c>
      <c r="D26" s="4" t="s">
        <v>95</v>
      </c>
      <c r="E26" s="4" t="s">
        <v>37</v>
      </c>
      <c r="F26" s="4">
        <v>11.2</v>
      </c>
      <c r="G26" s="4"/>
      <c r="H26" s="4">
        <f t="shared" si="1"/>
        <v>0</v>
      </c>
    </row>
    <row r="27" spans="1:9" ht="24">
      <c r="A27" s="4"/>
      <c r="B27" s="4"/>
      <c r="C27" s="4">
        <v>5</v>
      </c>
      <c r="D27" s="4" t="s">
        <v>96</v>
      </c>
      <c r="E27" s="4" t="s">
        <v>37</v>
      </c>
      <c r="F27" s="4">
        <v>6.7</v>
      </c>
      <c r="G27" s="4"/>
      <c r="H27" s="4">
        <f t="shared" si="1"/>
        <v>0</v>
      </c>
    </row>
    <row r="28" spans="1:9" ht="25.5">
      <c r="A28" s="2" t="str">
        <f>$A$3</f>
        <v>A.2</v>
      </c>
      <c r="B28" s="2">
        <f>COUNT(B$5:B27)+1</f>
        <v>6</v>
      </c>
      <c r="C28" s="2"/>
      <c r="D28" s="44" t="s">
        <v>262</v>
      </c>
      <c r="E28" s="2"/>
      <c r="F28" s="2"/>
      <c r="G28" s="7"/>
      <c r="H28" s="7"/>
    </row>
    <row r="29" spans="1:9">
      <c r="A29" s="4"/>
      <c r="B29" s="4"/>
      <c r="C29" s="4">
        <v>1</v>
      </c>
      <c r="D29" s="4" t="s">
        <v>121</v>
      </c>
      <c r="E29" s="4" t="s">
        <v>37</v>
      </c>
      <c r="F29" s="4">
        <v>12.6</v>
      </c>
      <c r="G29" s="4"/>
      <c r="H29" s="4">
        <f>F29*G29</f>
        <v>0</v>
      </c>
    </row>
    <row r="30" spans="1:9" s="46" customFormat="1">
      <c r="A30" s="4"/>
      <c r="B30" s="4"/>
      <c r="C30" s="4">
        <v>2</v>
      </c>
      <c r="D30" s="4" t="s">
        <v>122</v>
      </c>
      <c r="E30" s="4" t="s">
        <v>37</v>
      </c>
      <c r="F30" s="4">
        <v>2.5</v>
      </c>
      <c r="G30" s="4"/>
      <c r="H30" s="4">
        <f>F30*G30</f>
        <v>0</v>
      </c>
      <c r="I30" s="45"/>
    </row>
    <row r="31" spans="1:9">
      <c r="A31" s="4"/>
      <c r="B31" s="4"/>
      <c r="C31" s="4"/>
      <c r="D31" s="4"/>
      <c r="E31" s="4"/>
      <c r="F31" s="4"/>
      <c r="G31" s="4"/>
      <c r="H31" s="4"/>
    </row>
    <row r="32" spans="1:9" ht="38.25">
      <c r="A32" s="2" t="str">
        <f>$A$3</f>
        <v>A.2</v>
      </c>
      <c r="B32" s="2">
        <f>COUNT(B$5:B30)+1</f>
        <v>7</v>
      </c>
      <c r="C32" s="2"/>
      <c r="D32" s="44" t="s">
        <v>99</v>
      </c>
      <c r="E32" s="2"/>
      <c r="F32" s="2"/>
      <c r="G32" s="7"/>
      <c r="H32" s="7"/>
    </row>
    <row r="33" spans="1:9">
      <c r="A33" s="4"/>
      <c r="B33" s="4"/>
      <c r="C33" s="4">
        <v>1</v>
      </c>
      <c r="D33" s="4" t="s">
        <v>104</v>
      </c>
      <c r="E33" s="4" t="s">
        <v>37</v>
      </c>
      <c r="F33" s="4">
        <v>16.2</v>
      </c>
      <c r="G33" s="4"/>
      <c r="H33" s="4">
        <f>F33*G33</f>
        <v>0</v>
      </c>
      <c r="I33" s="33" t="s">
        <v>105</v>
      </c>
    </row>
    <row r="34" spans="1:9">
      <c r="A34" s="4"/>
      <c r="B34" s="4"/>
      <c r="C34" s="4"/>
      <c r="D34" s="4"/>
      <c r="E34" s="4"/>
      <c r="F34" s="4"/>
      <c r="G34" s="4"/>
      <c r="H34" s="4"/>
    </row>
    <row r="35" spans="1:9" ht="25.5">
      <c r="A35" s="2" t="str">
        <f>$A$3</f>
        <v>A.2</v>
      </c>
      <c r="B35" s="2">
        <f>COUNT(B$5:B34)+1</f>
        <v>8</v>
      </c>
      <c r="C35" s="2"/>
      <c r="D35" s="44" t="s">
        <v>106</v>
      </c>
      <c r="E35" s="2"/>
      <c r="F35" s="2"/>
      <c r="G35" s="7"/>
      <c r="H35" s="7"/>
    </row>
    <row r="36" spans="1:9">
      <c r="A36" s="4"/>
      <c r="B36" s="4"/>
      <c r="C36" s="4">
        <v>1</v>
      </c>
      <c r="D36" s="4" t="s">
        <v>107</v>
      </c>
      <c r="E36" s="4" t="s">
        <v>37</v>
      </c>
      <c r="F36" s="4">
        <v>22</v>
      </c>
      <c r="G36" s="4"/>
      <c r="H36" s="4">
        <f>F36*G36</f>
        <v>0</v>
      </c>
    </row>
    <row r="37" spans="1:9">
      <c r="A37" s="4"/>
      <c r="B37" s="4"/>
      <c r="C37" s="4">
        <v>2</v>
      </c>
      <c r="D37" s="4" t="s">
        <v>108</v>
      </c>
      <c r="E37" s="4" t="s">
        <v>34</v>
      </c>
      <c r="F37" s="4">
        <v>8.5</v>
      </c>
      <c r="G37" s="4"/>
      <c r="H37" s="4">
        <f>F37*G37</f>
        <v>0</v>
      </c>
    </row>
    <row r="38" spans="1:9">
      <c r="A38" s="4"/>
      <c r="B38" s="4"/>
      <c r="C38" s="4">
        <v>3</v>
      </c>
      <c r="D38" s="4" t="s">
        <v>109</v>
      </c>
      <c r="E38" s="4" t="s">
        <v>37</v>
      </c>
      <c r="F38" s="4">
        <v>22.5</v>
      </c>
      <c r="G38" s="4"/>
      <c r="H38" s="4">
        <f>F38*G38</f>
        <v>0</v>
      </c>
    </row>
    <row r="40" spans="1:9" ht="38.25">
      <c r="A40" s="2" t="str">
        <f>$A$3</f>
        <v>A.2</v>
      </c>
      <c r="B40" s="2">
        <f>COUNT(B$5:B39)+1</f>
        <v>9</v>
      </c>
      <c r="C40" s="2"/>
      <c r="D40" s="44" t="s">
        <v>246</v>
      </c>
      <c r="E40" s="2"/>
      <c r="F40" s="2"/>
      <c r="G40" s="7"/>
      <c r="H40" s="7"/>
    </row>
    <row r="41" spans="1:9" s="46" customFormat="1">
      <c r="A41" s="4"/>
      <c r="B41" s="4"/>
      <c r="C41" s="4">
        <v>1</v>
      </c>
      <c r="D41" s="4" t="s">
        <v>101</v>
      </c>
      <c r="E41" s="4" t="s">
        <v>37</v>
      </c>
      <c r="F41" s="4">
        <v>2</v>
      </c>
      <c r="G41" s="4"/>
      <c r="H41" s="4">
        <f>F41*G41</f>
        <v>0</v>
      </c>
      <c r="I41" s="45"/>
    </row>
    <row r="42" spans="1:9" s="46" customFormat="1">
      <c r="A42" s="4"/>
      <c r="B42" s="4"/>
      <c r="C42" s="4">
        <v>2</v>
      </c>
      <c r="D42" s="4" t="s">
        <v>100</v>
      </c>
      <c r="E42" s="4" t="s">
        <v>37</v>
      </c>
      <c r="F42" s="4">
        <v>9.8000000000000007</v>
      </c>
      <c r="G42" s="4"/>
      <c r="H42" s="4">
        <f>F42*G42</f>
        <v>0</v>
      </c>
      <c r="I42" s="45"/>
    </row>
    <row r="43" spans="1:9" s="46" customFormat="1">
      <c r="A43" s="4"/>
      <c r="B43" s="4"/>
      <c r="C43" s="4">
        <v>3</v>
      </c>
      <c r="D43" s="4" t="s">
        <v>100</v>
      </c>
      <c r="E43" s="4" t="s">
        <v>37</v>
      </c>
      <c r="F43" s="4">
        <v>8</v>
      </c>
      <c r="G43" s="4"/>
      <c r="H43" s="4">
        <f t="shared" ref="H43:H45" si="2">F43*G43</f>
        <v>0</v>
      </c>
      <c r="I43" s="45"/>
    </row>
    <row r="44" spans="1:9" s="46" customFormat="1">
      <c r="A44" s="4"/>
      <c r="B44" s="4"/>
      <c r="C44" s="4">
        <v>4</v>
      </c>
      <c r="D44" s="4" t="s">
        <v>102</v>
      </c>
      <c r="E44" s="4" t="s">
        <v>37</v>
      </c>
      <c r="F44" s="4">
        <v>30</v>
      </c>
      <c r="G44" s="4"/>
      <c r="H44" s="4">
        <f t="shared" si="2"/>
        <v>0</v>
      </c>
      <c r="I44" s="45"/>
    </row>
    <row r="45" spans="1:9" s="46" customFormat="1">
      <c r="A45" s="4"/>
      <c r="B45" s="4"/>
      <c r="C45" s="4">
        <v>5</v>
      </c>
      <c r="D45" s="4" t="s">
        <v>103</v>
      </c>
      <c r="E45" s="4" t="s">
        <v>37</v>
      </c>
      <c r="F45" s="4">
        <v>23</v>
      </c>
      <c r="G45" s="4"/>
      <c r="H45" s="4">
        <f t="shared" si="2"/>
        <v>0</v>
      </c>
      <c r="I45" s="45"/>
    </row>
    <row r="46" spans="1:9" s="46" customFormat="1">
      <c r="A46" s="4"/>
      <c r="B46" s="4"/>
      <c r="C46" s="4"/>
      <c r="D46" s="4"/>
      <c r="E46" s="4"/>
      <c r="F46" s="4"/>
      <c r="G46" s="4"/>
      <c r="H46" s="4"/>
      <c r="I46" s="45"/>
    </row>
    <row r="47" spans="1:9" s="46" customFormat="1" ht="89.25">
      <c r="A47" s="2" t="str">
        <f>$A$3</f>
        <v>A.2</v>
      </c>
      <c r="B47" s="2">
        <f>COUNT(B$5:B46)+1</f>
        <v>10</v>
      </c>
      <c r="C47" s="2"/>
      <c r="D47" s="44" t="s">
        <v>118</v>
      </c>
      <c r="E47" s="2"/>
      <c r="F47" s="2"/>
      <c r="G47" s="7"/>
      <c r="H47" s="7"/>
      <c r="I47" s="47"/>
    </row>
    <row r="48" spans="1:9" s="46" customFormat="1">
      <c r="A48" s="4"/>
      <c r="B48" s="4"/>
      <c r="C48" s="4">
        <v>1</v>
      </c>
      <c r="D48" s="4" t="s">
        <v>113</v>
      </c>
      <c r="E48" s="4" t="s">
        <v>34</v>
      </c>
      <c r="F48" s="4">
        <v>7</v>
      </c>
      <c r="G48" s="4"/>
      <c r="H48" s="4">
        <f>F48*G48</f>
        <v>0</v>
      </c>
      <c r="I48" s="45"/>
    </row>
    <row r="49" spans="1:9" s="46" customFormat="1">
      <c r="A49" s="4"/>
      <c r="B49" s="4"/>
      <c r="C49" s="4">
        <v>2</v>
      </c>
      <c r="D49" s="4" t="s">
        <v>114</v>
      </c>
      <c r="E49" s="4" t="s">
        <v>34</v>
      </c>
      <c r="F49" s="4">
        <v>78</v>
      </c>
      <c r="G49" s="4"/>
      <c r="H49" s="4">
        <f>F49*G49</f>
        <v>0</v>
      </c>
      <c r="I49" s="45"/>
    </row>
    <row r="50" spans="1:9" s="46" customFormat="1">
      <c r="A50" s="4"/>
      <c r="B50" s="4"/>
      <c r="C50" s="4">
        <v>3</v>
      </c>
      <c r="D50" s="4" t="s">
        <v>119</v>
      </c>
      <c r="E50" s="4" t="s">
        <v>34</v>
      </c>
      <c r="F50" s="4">
        <v>60</v>
      </c>
      <c r="G50" s="4"/>
      <c r="H50" s="4">
        <f t="shared" ref="H50" si="3">F50*G50</f>
        <v>0</v>
      </c>
      <c r="I50" s="45"/>
    </row>
    <row r="51" spans="1:9" s="46" customFormat="1">
      <c r="A51" s="4"/>
      <c r="B51" s="4"/>
      <c r="C51" s="4">
        <v>4</v>
      </c>
      <c r="D51" s="4" t="s">
        <v>115</v>
      </c>
      <c r="E51" s="4" t="s">
        <v>34</v>
      </c>
      <c r="F51" s="4">
        <v>245</v>
      </c>
      <c r="G51" s="4"/>
      <c r="H51" s="4">
        <f t="shared" ref="H51:H53" si="4">F51*G51</f>
        <v>0</v>
      </c>
      <c r="I51" s="45"/>
    </row>
    <row r="52" spans="1:9" s="46" customFormat="1">
      <c r="A52" s="4"/>
      <c r="B52" s="4"/>
      <c r="C52" s="4">
        <v>5</v>
      </c>
      <c r="D52" s="4" t="s">
        <v>116</v>
      </c>
      <c r="E52" s="4" t="s">
        <v>34</v>
      </c>
      <c r="F52" s="4">
        <v>78</v>
      </c>
      <c r="G52" s="4"/>
      <c r="H52" s="4">
        <f t="shared" si="4"/>
        <v>0</v>
      </c>
      <c r="I52" s="45"/>
    </row>
    <row r="53" spans="1:9" s="46" customFormat="1">
      <c r="A53" s="4"/>
      <c r="B53" s="4"/>
      <c r="C53" s="4">
        <v>6</v>
      </c>
      <c r="D53" s="4" t="s">
        <v>117</v>
      </c>
      <c r="E53" s="4" t="s">
        <v>34</v>
      </c>
      <c r="F53" s="4">
        <v>105</v>
      </c>
      <c r="G53" s="4"/>
      <c r="H53" s="4">
        <f t="shared" si="4"/>
        <v>0</v>
      </c>
      <c r="I53" s="45"/>
    </row>
    <row r="54" spans="1:9" s="46" customFormat="1">
      <c r="A54" s="4"/>
      <c r="B54" s="4"/>
      <c r="C54" s="4"/>
      <c r="D54" s="4"/>
      <c r="E54" s="4"/>
      <c r="F54" s="4"/>
      <c r="G54" s="4"/>
      <c r="H54" s="4"/>
      <c r="I54" s="45"/>
    </row>
    <row r="55" spans="1:9" s="46" customFormat="1" ht="76.5">
      <c r="A55" s="2" t="str">
        <f>$A$3</f>
        <v>A.2</v>
      </c>
      <c r="B55" s="2">
        <f>COUNT(B$5:B54)+1</f>
        <v>11</v>
      </c>
      <c r="C55" s="2"/>
      <c r="D55" s="44" t="s">
        <v>217</v>
      </c>
      <c r="E55" s="2"/>
      <c r="F55" s="2"/>
      <c r="G55" s="7"/>
      <c r="H55" s="7"/>
      <c r="I55" s="45"/>
    </row>
    <row r="56" spans="1:9" s="46" customFormat="1">
      <c r="A56" s="4"/>
      <c r="B56" s="4"/>
      <c r="C56" s="4">
        <v>1</v>
      </c>
      <c r="D56" s="4" t="s">
        <v>218</v>
      </c>
      <c r="E56" s="4" t="s">
        <v>34</v>
      </c>
      <c r="F56" s="4">
        <v>60</v>
      </c>
      <c r="G56" s="4"/>
      <c r="H56" s="4">
        <f>F56*G56</f>
        <v>0</v>
      </c>
      <c r="I56" s="45"/>
    </row>
    <row r="57" spans="1:9" s="46" customFormat="1">
      <c r="A57" s="4"/>
      <c r="B57" s="4"/>
      <c r="C57" s="4"/>
      <c r="D57" s="4"/>
      <c r="E57" s="4"/>
      <c r="F57" s="4"/>
      <c r="G57" s="4"/>
      <c r="H57" s="4"/>
      <c r="I57" s="45"/>
    </row>
    <row r="58" spans="1:9" s="46" customFormat="1">
      <c r="A58" s="4"/>
      <c r="B58" s="4"/>
      <c r="C58" s="4"/>
      <c r="D58" s="4"/>
      <c r="E58" s="4"/>
      <c r="F58" s="4"/>
      <c r="G58" s="4"/>
      <c r="H58" s="4"/>
      <c r="I58" s="45"/>
    </row>
    <row r="59" spans="1:9" s="46" customFormat="1">
      <c r="A59" s="4"/>
      <c r="B59" s="4"/>
      <c r="C59" s="4"/>
      <c r="D59" s="4"/>
      <c r="E59" s="4"/>
      <c r="F59" s="4"/>
      <c r="G59" s="4"/>
      <c r="H59" s="4"/>
      <c r="I59" s="45"/>
    </row>
    <row r="60" spans="1:9" s="46" customFormat="1" ht="63.75">
      <c r="A60" s="2" t="str">
        <f>$A$3</f>
        <v>A.2</v>
      </c>
      <c r="B60" s="2">
        <f>COUNT(B$5:B57)+1</f>
        <v>12</v>
      </c>
      <c r="C60" s="2"/>
      <c r="D60" s="44" t="s">
        <v>155</v>
      </c>
      <c r="E60" s="2"/>
      <c r="F60" s="2"/>
      <c r="G60" s="7"/>
      <c r="H60" s="7"/>
      <c r="I60" s="45"/>
    </row>
    <row r="61" spans="1:9" s="46" customFormat="1">
      <c r="A61" s="4"/>
      <c r="B61" s="4"/>
      <c r="C61" s="4">
        <v>1</v>
      </c>
      <c r="D61" s="4" t="s">
        <v>113</v>
      </c>
      <c r="E61" s="4" t="s">
        <v>37</v>
      </c>
      <c r="F61" s="4">
        <v>13.8</v>
      </c>
      <c r="G61" s="4"/>
      <c r="H61" s="4">
        <f>F61*G61</f>
        <v>0</v>
      </c>
      <c r="I61" s="45"/>
    </row>
    <row r="62" spans="1:9" s="46" customFormat="1">
      <c r="A62" s="4"/>
      <c r="B62" s="4"/>
      <c r="C62" s="4">
        <v>2</v>
      </c>
      <c r="D62" s="4" t="s">
        <v>114</v>
      </c>
      <c r="E62" s="4" t="s">
        <v>34</v>
      </c>
      <c r="F62" s="4">
        <v>5.4</v>
      </c>
      <c r="G62" s="4"/>
      <c r="H62" s="4">
        <f>F62*G62</f>
        <v>0</v>
      </c>
      <c r="I62" s="45"/>
    </row>
    <row r="63" spans="1:9" s="46" customFormat="1">
      <c r="A63" s="4"/>
      <c r="B63" s="4"/>
      <c r="C63" s="4">
        <v>3</v>
      </c>
      <c r="D63" s="4" t="s">
        <v>119</v>
      </c>
      <c r="E63" s="4" t="s">
        <v>34</v>
      </c>
      <c r="F63" s="4">
        <v>4.8</v>
      </c>
      <c r="G63" s="4"/>
      <c r="H63" s="4">
        <f t="shared" ref="H63:H66" si="5">F63*G63</f>
        <v>0</v>
      </c>
      <c r="I63" s="45"/>
    </row>
    <row r="64" spans="1:9" s="46" customFormat="1">
      <c r="A64" s="4"/>
      <c r="B64" s="4"/>
      <c r="C64" s="4">
        <v>4</v>
      </c>
      <c r="D64" s="4" t="s">
        <v>115</v>
      </c>
      <c r="E64" s="4" t="s">
        <v>34</v>
      </c>
      <c r="F64" s="4">
        <v>52</v>
      </c>
      <c r="G64" s="4"/>
      <c r="H64" s="4">
        <f t="shared" si="5"/>
        <v>0</v>
      </c>
      <c r="I64" s="45"/>
    </row>
    <row r="65" spans="1:9" s="46" customFormat="1">
      <c r="A65" s="4"/>
      <c r="B65" s="4"/>
      <c r="C65" s="4">
        <v>5</v>
      </c>
      <c r="D65" s="4" t="s">
        <v>116</v>
      </c>
      <c r="E65" s="4" t="s">
        <v>34</v>
      </c>
      <c r="F65" s="4">
        <v>1</v>
      </c>
      <c r="G65" s="4"/>
      <c r="H65" s="4">
        <f t="shared" si="5"/>
        <v>0</v>
      </c>
      <c r="I65" s="45"/>
    </row>
    <row r="66" spans="1:9" s="46" customFormat="1">
      <c r="A66" s="4"/>
      <c r="B66" s="4"/>
      <c r="C66" s="4">
        <v>6</v>
      </c>
      <c r="D66" s="4" t="s">
        <v>117</v>
      </c>
      <c r="E66" s="4" t="s">
        <v>34</v>
      </c>
      <c r="F66" s="4">
        <v>29.7</v>
      </c>
      <c r="G66" s="4"/>
      <c r="H66" s="4">
        <f t="shared" si="5"/>
        <v>0</v>
      </c>
      <c r="I66" s="45"/>
    </row>
    <row r="67" spans="1:9" s="46" customFormat="1">
      <c r="A67" s="4"/>
      <c r="B67" s="4"/>
      <c r="C67" s="4"/>
      <c r="D67" s="4"/>
      <c r="E67" s="4"/>
      <c r="F67" s="4"/>
      <c r="G67" s="4"/>
      <c r="H67" s="4"/>
      <c r="I67" s="45"/>
    </row>
    <row r="68" spans="1:9" s="46" customFormat="1" ht="63.75">
      <c r="A68" s="2" t="str">
        <f>$A$3</f>
        <v>A.2</v>
      </c>
      <c r="B68" s="2">
        <f>COUNT(B$5:B66)+1</f>
        <v>13</v>
      </c>
      <c r="C68" s="2"/>
      <c r="D68" s="44" t="s">
        <v>226</v>
      </c>
      <c r="E68" s="2"/>
      <c r="F68" s="2"/>
      <c r="G68" s="7"/>
      <c r="H68" s="7"/>
      <c r="I68" s="45"/>
    </row>
    <row r="69" spans="1:9" s="46" customFormat="1">
      <c r="A69" s="4"/>
      <c r="B69" s="4"/>
      <c r="C69" s="4">
        <v>1</v>
      </c>
      <c r="D69" s="4" t="s">
        <v>227</v>
      </c>
      <c r="E69" s="4" t="s">
        <v>37</v>
      </c>
      <c r="F69" s="4">
        <v>22</v>
      </c>
      <c r="G69" s="4"/>
      <c r="H69" s="4">
        <f>F69*G69</f>
        <v>0</v>
      </c>
      <c r="I69" s="45"/>
    </row>
    <row r="70" spans="1:9" s="46" customFormat="1">
      <c r="A70" s="4"/>
      <c r="B70" s="4"/>
      <c r="C70" s="4">
        <v>2</v>
      </c>
      <c r="D70" s="4" t="s">
        <v>228</v>
      </c>
      <c r="E70" s="4" t="s">
        <v>37</v>
      </c>
      <c r="F70" s="4">
        <v>25.5</v>
      </c>
      <c r="G70" s="4"/>
      <c r="H70" s="4">
        <f>F70*G70</f>
        <v>0</v>
      </c>
      <c r="I70" s="45"/>
    </row>
    <row r="71" spans="1:9" s="46" customFormat="1">
      <c r="A71" s="4"/>
      <c r="B71" s="4"/>
      <c r="C71" s="4"/>
      <c r="D71" s="4"/>
      <c r="E71" s="4"/>
      <c r="F71" s="4"/>
      <c r="G71" s="4"/>
      <c r="H71" s="4"/>
      <c r="I71" s="45"/>
    </row>
    <row r="72" spans="1:9" s="46" customFormat="1" ht="38.25">
      <c r="A72" s="2" t="str">
        <f>$A$3</f>
        <v>A.2</v>
      </c>
      <c r="B72" s="2">
        <f>COUNT(B$5:B70)+1</f>
        <v>14</v>
      </c>
      <c r="C72" s="2"/>
      <c r="D72" s="44" t="s">
        <v>123</v>
      </c>
      <c r="E72" s="2"/>
      <c r="F72" s="2"/>
      <c r="G72" s="7"/>
      <c r="H72" s="7"/>
      <c r="I72" s="45"/>
    </row>
    <row r="73" spans="1:9" s="46" customFormat="1">
      <c r="A73" s="4"/>
      <c r="B73" s="4"/>
      <c r="C73" s="4">
        <v>1</v>
      </c>
      <c r="D73" s="4" t="s">
        <v>124</v>
      </c>
      <c r="E73" s="4" t="s">
        <v>37</v>
      </c>
      <c r="F73" s="4">
        <v>21</v>
      </c>
      <c r="G73" s="4"/>
      <c r="H73" s="4">
        <f>F73*G73</f>
        <v>0</v>
      </c>
      <c r="I73" s="45"/>
    </row>
    <row r="74" spans="1:9" s="46" customFormat="1">
      <c r="A74" s="4"/>
      <c r="B74" s="4"/>
      <c r="C74" s="4"/>
      <c r="D74" s="4"/>
      <c r="E74" s="4"/>
      <c r="F74" s="4"/>
      <c r="G74" s="4"/>
      <c r="H74" s="4"/>
      <c r="I74" s="45"/>
    </row>
    <row r="75" spans="1:9" s="46" customFormat="1" ht="76.5">
      <c r="A75" s="2" t="str">
        <f>$A$3</f>
        <v>A.2</v>
      </c>
      <c r="B75" s="2">
        <f>COUNT(B$5:B74)+1</f>
        <v>15</v>
      </c>
      <c r="C75" s="2"/>
      <c r="D75" s="44" t="s">
        <v>156</v>
      </c>
      <c r="E75" s="2"/>
      <c r="F75" s="2"/>
      <c r="G75" s="7"/>
      <c r="H75" s="7"/>
      <c r="I75" s="45"/>
    </row>
    <row r="76" spans="1:9" s="46" customFormat="1">
      <c r="A76" s="4"/>
      <c r="B76" s="4"/>
      <c r="C76" s="4">
        <v>1</v>
      </c>
      <c r="D76" s="4" t="s">
        <v>113</v>
      </c>
      <c r="E76" s="4" t="s">
        <v>34</v>
      </c>
      <c r="F76" s="4">
        <v>45.5</v>
      </c>
      <c r="G76" s="4"/>
      <c r="H76" s="4">
        <f>F76*G76</f>
        <v>0</v>
      </c>
      <c r="I76" s="45"/>
    </row>
    <row r="77" spans="1:9" s="46" customFormat="1">
      <c r="A77" s="4"/>
      <c r="B77" s="4"/>
      <c r="C77" s="4"/>
      <c r="D77" s="4"/>
      <c r="E77" s="4"/>
      <c r="F77" s="4"/>
      <c r="G77" s="4"/>
      <c r="H77" s="4"/>
      <c r="I77" s="45"/>
    </row>
    <row r="78" spans="1:9" s="46" customFormat="1" ht="25.5">
      <c r="A78" s="2" t="str">
        <f>$A$3</f>
        <v>A.2</v>
      </c>
      <c r="B78" s="2">
        <f>COUNT(B$5:B77)+1</f>
        <v>16</v>
      </c>
      <c r="C78" s="2"/>
      <c r="D78" s="44" t="s">
        <v>157</v>
      </c>
      <c r="E78" s="2"/>
      <c r="F78" s="2"/>
      <c r="G78" s="7"/>
      <c r="H78" s="7"/>
      <c r="I78" s="45"/>
    </row>
    <row r="79" spans="1:9" s="46" customFormat="1">
      <c r="A79" s="4"/>
      <c r="B79" s="4"/>
      <c r="C79" s="4">
        <v>1</v>
      </c>
      <c r="D79" s="4" t="s">
        <v>125</v>
      </c>
      <c r="E79" s="4" t="s">
        <v>33</v>
      </c>
      <c r="F79" s="4">
        <v>2</v>
      </c>
      <c r="G79" s="4"/>
      <c r="H79" s="4">
        <f>F79*G79</f>
        <v>0</v>
      </c>
      <c r="I79" s="45"/>
    </row>
    <row r="80" spans="1:9" s="46" customFormat="1">
      <c r="A80" s="4"/>
      <c r="B80" s="4"/>
      <c r="C80" s="4"/>
      <c r="D80" s="4"/>
      <c r="E80" s="4"/>
      <c r="F80" s="4"/>
      <c r="G80" s="4"/>
      <c r="H80" s="4"/>
      <c r="I80" s="45"/>
    </row>
    <row r="81" spans="1:9" s="46" customFormat="1">
      <c r="A81" s="2" t="str">
        <f>$A$3</f>
        <v>A.2</v>
      </c>
      <c r="B81" s="2">
        <f>COUNT(B$5:B80)+1</f>
        <v>17</v>
      </c>
      <c r="C81" s="2"/>
      <c r="D81" s="44" t="s">
        <v>128</v>
      </c>
      <c r="E81" s="2"/>
      <c r="F81" s="2"/>
      <c r="G81" s="7"/>
      <c r="H81" s="7"/>
      <c r="I81" s="33" t="s">
        <v>110</v>
      </c>
    </row>
    <row r="82" spans="1:9" s="46" customFormat="1">
      <c r="A82" s="8"/>
      <c r="B82" s="8"/>
      <c r="C82" s="8">
        <v>1</v>
      </c>
      <c r="D82" s="8" t="s">
        <v>126</v>
      </c>
      <c r="E82" s="8" t="s">
        <v>37</v>
      </c>
      <c r="F82" s="8">
        <v>10</v>
      </c>
      <c r="G82" s="8"/>
      <c r="H82" s="8">
        <f>F82*G82</f>
        <v>0</v>
      </c>
      <c r="I82" s="45"/>
    </row>
    <row r="83" spans="1:9" s="46" customFormat="1">
      <c r="A83" s="8"/>
      <c r="B83" s="8"/>
      <c r="C83" s="8">
        <v>2</v>
      </c>
      <c r="D83" s="8" t="s">
        <v>127</v>
      </c>
      <c r="E83" s="8" t="s">
        <v>37</v>
      </c>
      <c r="F83" s="8">
        <v>5</v>
      </c>
      <c r="G83" s="8"/>
      <c r="H83" s="8">
        <f>F83*G83</f>
        <v>0</v>
      </c>
      <c r="I83" s="45"/>
    </row>
    <row r="84" spans="1:9" s="46" customFormat="1">
      <c r="A84" s="4"/>
      <c r="B84" s="4"/>
      <c r="C84" s="4"/>
      <c r="D84" s="4"/>
      <c r="E84" s="4"/>
      <c r="F84" s="4"/>
      <c r="G84" s="4"/>
      <c r="H84" s="4"/>
      <c r="I84" s="45"/>
    </row>
    <row r="85" spans="1:9" s="46" customFormat="1" ht="51">
      <c r="A85" s="2" t="str">
        <f>$A$3</f>
        <v>A.2</v>
      </c>
      <c r="B85" s="2">
        <f>COUNT(B$5:B84)+1</f>
        <v>18</v>
      </c>
      <c r="C85" s="2"/>
      <c r="D85" s="44" t="s">
        <v>111</v>
      </c>
      <c r="E85" s="2"/>
      <c r="F85" s="2"/>
      <c r="G85" s="7"/>
      <c r="H85" s="7"/>
      <c r="I85" s="45"/>
    </row>
    <row r="86" spans="1:9" s="46" customFormat="1">
      <c r="A86" s="8"/>
      <c r="B86" s="8"/>
      <c r="C86" s="8">
        <v>1</v>
      </c>
      <c r="D86" s="8" t="s">
        <v>129</v>
      </c>
      <c r="E86" s="8" t="s">
        <v>50</v>
      </c>
      <c r="F86" s="8">
        <v>5</v>
      </c>
      <c r="G86" s="8"/>
      <c r="H86" s="8">
        <f>F86*G86</f>
        <v>0</v>
      </c>
      <c r="I86" s="45"/>
    </row>
    <row r="87" spans="1:9" s="46" customFormat="1">
      <c r="A87" s="8"/>
      <c r="B87" s="8"/>
      <c r="C87" s="8">
        <v>2</v>
      </c>
      <c r="D87" s="8" t="s">
        <v>130</v>
      </c>
      <c r="E87" s="8" t="s">
        <v>50</v>
      </c>
      <c r="F87" s="8">
        <v>10</v>
      </c>
      <c r="G87" s="8"/>
      <c r="H87" s="8">
        <f>F87*G87</f>
        <v>0</v>
      </c>
      <c r="I87" s="45"/>
    </row>
    <row r="88" spans="1:9" s="46" customFormat="1">
      <c r="A88" s="4"/>
      <c r="B88" s="4"/>
      <c r="C88" s="4"/>
      <c r="D88" s="4"/>
      <c r="E88" s="4"/>
      <c r="F88" s="4"/>
      <c r="G88" s="4"/>
      <c r="H88" s="4"/>
      <c r="I88" s="45"/>
    </row>
    <row r="89" spans="1:9" s="46" customFormat="1" ht="38.25">
      <c r="A89" s="2" t="str">
        <f>$A$3</f>
        <v>A.2</v>
      </c>
      <c r="B89" s="2">
        <f>COUNT(B$5:B88)+1</f>
        <v>19</v>
      </c>
      <c r="C89" s="2"/>
      <c r="D89" s="44" t="s">
        <v>112</v>
      </c>
      <c r="E89" s="2"/>
      <c r="F89" s="2"/>
      <c r="G89" s="7"/>
      <c r="H89" s="7"/>
      <c r="I89" s="45"/>
    </row>
    <row r="90" spans="1:9" s="46" customFormat="1">
      <c r="A90" s="4"/>
      <c r="B90" s="4"/>
      <c r="C90" s="4"/>
      <c r="D90" s="4"/>
      <c r="E90" s="4"/>
      <c r="F90" s="4"/>
      <c r="G90" s="4"/>
      <c r="H90" s="4"/>
      <c r="I90" s="45"/>
    </row>
    <row r="91" spans="1:9">
      <c r="A91" s="4"/>
      <c r="B91" s="4"/>
      <c r="C91" s="4"/>
      <c r="D91" s="4"/>
      <c r="E91" s="4"/>
      <c r="F91" s="4"/>
      <c r="G91" s="4"/>
      <c r="H91" s="4"/>
    </row>
    <row r="92" spans="1:9">
      <c r="A92" s="4"/>
      <c r="B92" s="4"/>
      <c r="C92" s="4"/>
      <c r="D92" s="4"/>
      <c r="E92" s="4"/>
      <c r="F92" s="4"/>
      <c r="G92" s="4"/>
      <c r="H92" s="4"/>
    </row>
    <row r="93" spans="1:9">
      <c r="A93" s="4"/>
      <c r="B93" s="4"/>
      <c r="C93" s="4"/>
      <c r="D93" s="4"/>
      <c r="E93" s="4"/>
      <c r="F93" s="4"/>
      <c r="G93" s="4"/>
      <c r="H93" s="4"/>
    </row>
    <row r="94" spans="1:9">
      <c r="A94" s="4"/>
      <c r="B94" s="4"/>
      <c r="C94" s="4"/>
      <c r="D94" s="4"/>
      <c r="E94" s="4"/>
      <c r="F94" s="4"/>
      <c r="G94" s="4"/>
      <c r="H94" s="4"/>
    </row>
    <row r="95" spans="1:9">
      <c r="A95" s="2"/>
      <c r="B95" s="2"/>
      <c r="C95" s="2"/>
      <c r="D95" s="2"/>
      <c r="E95" s="2"/>
      <c r="F95" s="2"/>
      <c r="G95" s="2"/>
      <c r="H95" s="2"/>
    </row>
    <row r="96" spans="1:9">
      <c r="A96" s="2"/>
      <c r="B96" s="2"/>
      <c r="C96" s="2"/>
      <c r="D96" s="2"/>
      <c r="E96" s="2"/>
      <c r="F96" s="2"/>
      <c r="G96" s="2"/>
      <c r="H96" s="2"/>
    </row>
    <row r="97" spans="1:8">
      <c r="A97" s="4"/>
      <c r="B97" s="4"/>
      <c r="C97" s="4"/>
      <c r="D97" s="4"/>
      <c r="E97" s="4"/>
      <c r="F97" s="4"/>
      <c r="G97" s="4"/>
      <c r="H97" s="4"/>
    </row>
    <row r="98" spans="1:8">
      <c r="A98" s="2"/>
      <c r="B98" s="2"/>
      <c r="C98" s="2"/>
      <c r="D98" s="2"/>
      <c r="E98" s="2"/>
      <c r="F98" s="2"/>
      <c r="G98" s="2"/>
      <c r="H98" s="2"/>
    </row>
    <row r="99" spans="1:8">
      <c r="A99" s="2"/>
      <c r="B99" s="2"/>
      <c r="C99" s="2"/>
      <c r="D99" s="2"/>
      <c r="E99" s="2"/>
      <c r="F99" s="2"/>
      <c r="G99" s="2"/>
      <c r="H99" s="2"/>
    </row>
    <row r="100" spans="1:8">
      <c r="A100" s="2"/>
      <c r="B100" s="2"/>
      <c r="C100" s="2"/>
      <c r="D100" s="2"/>
      <c r="E100" s="2"/>
      <c r="F100" s="2"/>
      <c r="G100" s="2"/>
      <c r="H100" s="2"/>
    </row>
    <row r="101" spans="1:8">
      <c r="A101" s="4"/>
      <c r="B101" s="4"/>
      <c r="C101" s="4"/>
      <c r="D101" s="4"/>
      <c r="E101" s="4"/>
      <c r="F101" s="4"/>
      <c r="G101" s="4"/>
      <c r="H101" s="4"/>
    </row>
    <row r="102" spans="1:8">
      <c r="A102" s="4"/>
      <c r="B102" s="4"/>
      <c r="C102" s="4"/>
      <c r="D102" s="4"/>
      <c r="E102" s="4"/>
      <c r="F102" s="4"/>
      <c r="G102" s="4"/>
      <c r="H102" s="4"/>
    </row>
    <row r="103" spans="1:8">
      <c r="A103" s="4"/>
      <c r="B103" s="4"/>
      <c r="C103" s="4"/>
      <c r="D103" s="4"/>
      <c r="E103" s="4"/>
      <c r="F103" s="4"/>
      <c r="G103" s="4"/>
      <c r="H103" s="4"/>
    </row>
    <row r="104" spans="1:8">
      <c r="A104" s="2"/>
      <c r="B104" s="2"/>
      <c r="C104" s="2"/>
      <c r="D104" s="2"/>
      <c r="E104" s="2"/>
      <c r="F104" s="2"/>
      <c r="G104" s="7"/>
      <c r="H104" s="7"/>
    </row>
    <row r="105" spans="1:8">
      <c r="A105" s="4"/>
      <c r="B105" s="4"/>
      <c r="C105" s="4"/>
      <c r="D105" s="4"/>
      <c r="E105" s="4"/>
      <c r="F105" s="4"/>
      <c r="G105" s="4"/>
      <c r="H105" s="4"/>
    </row>
    <row r="115" spans="9:9">
      <c r="I115" s="35"/>
    </row>
  </sheetData>
  <phoneticPr fontId="4"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070BF-DC6F-4EEB-BBCE-2A751E8A6A71}">
  <sheetPr>
    <tabColor theme="5" tint="0.79998168889431442"/>
  </sheetPr>
  <dimension ref="A1:I42"/>
  <sheetViews>
    <sheetView showGridLines="0" view="pageBreakPreview" zoomScale="125" zoomScaleSheetLayoutView="125" workbookViewId="0">
      <selection activeCell="H3" sqref="H3"/>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s="64" customFormat="1" ht="15">
      <c r="A3" s="61" t="s">
        <v>15</v>
      </c>
      <c r="B3" s="61"/>
      <c r="C3" s="61"/>
      <c r="D3" s="61" t="s">
        <v>9</v>
      </c>
      <c r="E3" s="61"/>
      <c r="F3" s="61"/>
      <c r="G3" s="62"/>
      <c r="H3" s="62">
        <f>SUM(H7:H17)</f>
        <v>0</v>
      </c>
      <c r="I3" s="63"/>
    </row>
    <row r="4" spans="1:9" s="16" customFormat="1" ht="12">
      <c r="A4" s="17"/>
      <c r="B4" s="17"/>
      <c r="C4" s="17"/>
      <c r="D4" s="15" t="s">
        <v>44</v>
      </c>
      <c r="E4" s="13" t="str">
        <f>A3</f>
        <v>B.1</v>
      </c>
      <c r="F4" s="17"/>
      <c r="G4" s="18"/>
      <c r="H4" s="19"/>
      <c r="I4" s="34"/>
    </row>
    <row r="5" spans="1:9">
      <c r="G5"/>
      <c r="H5"/>
    </row>
    <row r="6" spans="1:9">
      <c r="D6" s="48" t="s">
        <v>131</v>
      </c>
    </row>
    <row r="7" spans="1:9">
      <c r="A7" s="4"/>
      <c r="B7" s="4"/>
      <c r="C7" s="4"/>
      <c r="D7" s="4"/>
      <c r="E7" s="4"/>
      <c r="F7" s="4"/>
      <c r="G7" s="4"/>
      <c r="H7" s="4"/>
    </row>
    <row r="8" spans="1:9" ht="51" customHeight="1">
      <c r="A8" s="2" t="str">
        <f>$A$3</f>
        <v>B.1</v>
      </c>
      <c r="B8" s="2">
        <f>COUNT(B$5:B7)+1</f>
        <v>1</v>
      </c>
      <c r="C8" s="2"/>
      <c r="D8" s="44" t="s">
        <v>132</v>
      </c>
      <c r="E8" s="2"/>
      <c r="F8" s="2"/>
      <c r="G8" s="7"/>
      <c r="H8" s="7"/>
    </row>
    <row r="9" spans="1:9">
      <c r="A9" s="4"/>
      <c r="B9" s="4"/>
      <c r="C9" s="4">
        <v>1</v>
      </c>
      <c r="D9" s="4" t="s">
        <v>133</v>
      </c>
      <c r="E9" s="4" t="s">
        <v>35</v>
      </c>
      <c r="F9" s="4">
        <v>1.1000000000000001</v>
      </c>
      <c r="G9" s="4"/>
      <c r="H9" s="4">
        <f>F9*G9</f>
        <v>0</v>
      </c>
    </row>
    <row r="10" spans="1:9">
      <c r="A10" s="4"/>
      <c r="B10" s="4"/>
      <c r="C10" s="4"/>
      <c r="D10" s="4"/>
      <c r="E10" s="4"/>
      <c r="F10" s="4"/>
      <c r="G10" s="4"/>
      <c r="H10" s="4"/>
    </row>
    <row r="11" spans="1:9" ht="38.25">
      <c r="A11" s="2" t="str">
        <f>$A$3</f>
        <v>B.1</v>
      </c>
      <c r="B11" s="2">
        <f>COUNT(B$5:B10)+1</f>
        <v>2</v>
      </c>
      <c r="C11" s="2"/>
      <c r="D11" s="44" t="s">
        <v>244</v>
      </c>
      <c r="E11" s="2"/>
      <c r="F11" s="2"/>
      <c r="G11" s="7"/>
      <c r="H11" s="7"/>
    </row>
    <row r="12" spans="1:9">
      <c r="A12" s="4"/>
      <c r="B12" s="4"/>
      <c r="C12" s="4">
        <v>1</v>
      </c>
      <c r="D12" s="4" t="s">
        <v>133</v>
      </c>
      <c r="E12" s="4" t="s">
        <v>37</v>
      </c>
      <c r="F12" s="4">
        <v>7.5</v>
      </c>
      <c r="G12" s="4"/>
      <c r="H12" s="4">
        <f>F12*G12</f>
        <v>0</v>
      </c>
    </row>
    <row r="13" spans="1:9" s="46" customFormat="1">
      <c r="A13" s="4"/>
      <c r="B13" s="4"/>
      <c r="C13" s="4"/>
      <c r="D13" s="4"/>
      <c r="E13" s="4"/>
      <c r="F13" s="4"/>
      <c r="G13" s="4"/>
      <c r="H13" s="4"/>
      <c r="I13" s="45"/>
    </row>
    <row r="14" spans="1:9" s="46" customFormat="1" ht="51">
      <c r="A14" s="2" t="str">
        <f>$A$3</f>
        <v>B.1</v>
      </c>
      <c r="B14" s="2">
        <f>COUNT(B$5:B13)+1</f>
        <v>3</v>
      </c>
      <c r="C14" s="2"/>
      <c r="D14" s="44" t="s">
        <v>245</v>
      </c>
      <c r="E14" s="2"/>
      <c r="F14" s="2"/>
      <c r="G14" s="7"/>
      <c r="H14" s="7"/>
      <c r="I14" s="45"/>
    </row>
    <row r="15" spans="1:9" s="46" customFormat="1">
      <c r="A15" s="8"/>
      <c r="B15" s="8"/>
      <c r="C15" s="8">
        <v>1</v>
      </c>
      <c r="D15" s="8" t="s">
        <v>129</v>
      </c>
      <c r="E15" s="8" t="s">
        <v>50</v>
      </c>
      <c r="F15" s="8">
        <v>5</v>
      </c>
      <c r="G15" s="8"/>
      <c r="H15" s="8">
        <f>F15*G15</f>
        <v>0</v>
      </c>
      <c r="I15" s="45"/>
    </row>
    <row r="16" spans="1:9" s="46" customFormat="1">
      <c r="A16" s="8"/>
      <c r="B16" s="8"/>
      <c r="C16" s="8">
        <v>2</v>
      </c>
      <c r="D16" s="8" t="s">
        <v>130</v>
      </c>
      <c r="E16" s="8" t="s">
        <v>50</v>
      </c>
      <c r="F16" s="8">
        <v>10</v>
      </c>
      <c r="G16" s="8"/>
      <c r="H16" s="8">
        <f>F16*G16</f>
        <v>0</v>
      </c>
      <c r="I16" s="45"/>
    </row>
    <row r="17" spans="1:9" s="46" customFormat="1">
      <c r="A17" s="4"/>
      <c r="B17" s="4"/>
      <c r="C17" s="4"/>
      <c r="D17" s="4"/>
      <c r="E17" s="4"/>
      <c r="F17" s="4"/>
      <c r="G17" s="4"/>
      <c r="H17" s="4"/>
      <c r="I17" s="45"/>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4"/>
      <c r="B21" s="4"/>
      <c r="C21" s="4"/>
      <c r="D21" s="4"/>
      <c r="E21" s="4"/>
      <c r="F21" s="4"/>
      <c r="G21" s="4"/>
      <c r="H21" s="4"/>
    </row>
    <row r="22" spans="1:9">
      <c r="A22" s="2"/>
      <c r="B22" s="2"/>
      <c r="C22" s="2"/>
      <c r="D22" s="2"/>
      <c r="E22" s="2"/>
      <c r="F22" s="2"/>
      <c r="G22" s="2"/>
      <c r="H22" s="2"/>
    </row>
    <row r="23" spans="1:9">
      <c r="A23" s="2"/>
      <c r="B23" s="2"/>
      <c r="C23" s="2"/>
      <c r="D23" s="2"/>
      <c r="E23" s="2"/>
      <c r="F23" s="2"/>
      <c r="G23" s="2"/>
      <c r="H23" s="2"/>
    </row>
    <row r="24" spans="1:9">
      <c r="A24" s="4"/>
      <c r="B24" s="4"/>
      <c r="C24" s="4"/>
      <c r="D24" s="4"/>
      <c r="E24" s="4"/>
      <c r="F24" s="4"/>
      <c r="G24" s="4"/>
      <c r="H24" s="4"/>
    </row>
    <row r="25" spans="1:9">
      <c r="A25" s="2"/>
      <c r="B25" s="2"/>
      <c r="C25" s="2"/>
      <c r="D25" s="2"/>
      <c r="E25" s="2"/>
      <c r="F25" s="2"/>
      <c r="G25" s="2"/>
      <c r="H25" s="2"/>
    </row>
    <row r="26" spans="1:9">
      <c r="A26" s="2"/>
      <c r="B26" s="2"/>
      <c r="C26" s="2"/>
      <c r="D26" s="2"/>
      <c r="E26" s="2"/>
      <c r="F26" s="2"/>
      <c r="G26" s="2"/>
      <c r="H26" s="2"/>
    </row>
    <row r="27" spans="1:9">
      <c r="A27" s="2"/>
      <c r="B27" s="2"/>
      <c r="C27" s="2"/>
      <c r="D27" s="2"/>
      <c r="E27" s="2"/>
      <c r="F27" s="2"/>
      <c r="G27" s="2"/>
      <c r="H27" s="2"/>
    </row>
    <row r="28" spans="1:9">
      <c r="A28" s="4"/>
      <c r="B28" s="4"/>
      <c r="C28" s="4"/>
      <c r="D28" s="4"/>
      <c r="E28" s="4"/>
      <c r="F28" s="4"/>
      <c r="G28" s="4"/>
      <c r="H28" s="4"/>
    </row>
    <row r="29" spans="1:9">
      <c r="A29" s="4"/>
      <c r="B29" s="4"/>
      <c r="C29" s="4"/>
      <c r="D29" s="4"/>
      <c r="E29" s="4"/>
      <c r="F29" s="4"/>
      <c r="G29" s="4"/>
      <c r="H29" s="4"/>
    </row>
    <row r="30" spans="1:9">
      <c r="A30" s="4"/>
      <c r="B30" s="4"/>
      <c r="C30" s="4"/>
      <c r="D30" s="4"/>
      <c r="E30" s="4"/>
      <c r="F30" s="4"/>
      <c r="G30" s="4"/>
      <c r="H30" s="4"/>
    </row>
    <row r="31" spans="1:9">
      <c r="A31" s="2"/>
      <c r="B31" s="2"/>
      <c r="C31" s="2"/>
      <c r="D31" s="2"/>
      <c r="E31" s="2"/>
      <c r="F31" s="2"/>
      <c r="G31" s="7"/>
      <c r="H31" s="7"/>
    </row>
    <row r="32" spans="1:9">
      <c r="A32" s="4"/>
      <c r="B32" s="4"/>
      <c r="C32" s="4"/>
      <c r="D32" s="4"/>
      <c r="E32" s="4"/>
      <c r="F32" s="4"/>
      <c r="G32" s="4"/>
      <c r="H32" s="4"/>
    </row>
    <row r="42" spans="9:9">
      <c r="I4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B5AE6-2485-4A34-A7E3-21BE31D82A01}">
  <sheetPr>
    <tabColor theme="5" tint="0.79998168889431442"/>
  </sheetPr>
  <dimension ref="A1:I43"/>
  <sheetViews>
    <sheetView showGridLines="0" view="pageBreakPreview" zoomScaleSheetLayoutView="100" workbookViewId="0">
      <selection activeCell="G24" sqref="G24"/>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s="52" customFormat="1" ht="15">
      <c r="A3" s="49" t="s">
        <v>16</v>
      </c>
      <c r="B3" s="49"/>
      <c r="C3" s="49"/>
      <c r="D3" s="49" t="s">
        <v>10</v>
      </c>
      <c r="E3" s="49"/>
      <c r="F3" s="49"/>
      <c r="G3" s="50"/>
      <c r="H3" s="50">
        <f>SUM(H7:H18)</f>
        <v>0</v>
      </c>
      <c r="I3" s="51"/>
    </row>
    <row r="4" spans="1:9" s="16" customFormat="1" ht="12">
      <c r="A4" s="17"/>
      <c r="B4" s="17"/>
      <c r="C4" s="17"/>
      <c r="D4" s="15" t="s">
        <v>44</v>
      </c>
      <c r="E4" s="13" t="str">
        <f>A3</f>
        <v>B.2</v>
      </c>
      <c r="F4" s="17"/>
      <c r="G4" s="18"/>
      <c r="H4" s="19"/>
      <c r="I4" s="34"/>
    </row>
    <row r="5" spans="1:9">
      <c r="G5"/>
      <c r="H5"/>
    </row>
    <row r="6" spans="1:9">
      <c r="D6" s="48"/>
    </row>
    <row r="7" spans="1:9" ht="38.25">
      <c r="A7" s="2" t="str">
        <f>$A$3</f>
        <v>B.2</v>
      </c>
      <c r="B7" s="2">
        <f>COUNT(B$5:B6)+1</f>
        <v>1</v>
      </c>
      <c r="C7" s="2"/>
      <c r="D7" s="2" t="s">
        <v>134</v>
      </c>
      <c r="E7" s="2"/>
      <c r="F7" s="2"/>
      <c r="G7" s="7"/>
      <c r="H7" s="7"/>
    </row>
    <row r="8" spans="1:9">
      <c r="A8" s="4"/>
      <c r="B8" s="4"/>
      <c r="C8" s="4">
        <v>1</v>
      </c>
      <c r="D8" s="4" t="s">
        <v>135</v>
      </c>
      <c r="E8" s="4" t="s">
        <v>35</v>
      </c>
      <c r="F8" s="4">
        <v>0.13</v>
      </c>
      <c r="G8" s="4"/>
      <c r="H8" s="4">
        <f>F8*G8</f>
        <v>0</v>
      </c>
    </row>
    <row r="9" spans="1:9">
      <c r="A9" s="4"/>
      <c r="B9" s="4"/>
      <c r="C9" s="4">
        <v>1</v>
      </c>
      <c r="D9" s="4" t="s">
        <v>136</v>
      </c>
      <c r="E9" s="4" t="s">
        <v>35</v>
      </c>
      <c r="F9" s="4">
        <v>0.13</v>
      </c>
      <c r="G9" s="4"/>
      <c r="H9" s="4">
        <f>F9*G9</f>
        <v>0</v>
      </c>
    </row>
    <row r="10" spans="1:9">
      <c r="A10" s="4"/>
      <c r="B10" s="4"/>
      <c r="C10" s="4"/>
      <c r="D10" s="4"/>
      <c r="E10" s="4"/>
      <c r="F10" s="4"/>
      <c r="G10" s="4"/>
      <c r="H10" s="4"/>
    </row>
    <row r="11" spans="1:9" s="46" customFormat="1" ht="25.5">
      <c r="A11" s="2" t="str">
        <f>$A$3</f>
        <v>B.2</v>
      </c>
      <c r="B11" s="2">
        <f>COUNT(B$5:B10)+1</f>
        <v>2</v>
      </c>
      <c r="C11" s="2"/>
      <c r="D11" s="2" t="s">
        <v>137</v>
      </c>
      <c r="E11" s="2"/>
      <c r="F11" s="2"/>
      <c r="G11" s="7"/>
      <c r="H11" s="7"/>
      <c r="I11" s="45"/>
    </row>
    <row r="12" spans="1:9" s="46" customFormat="1">
      <c r="A12" s="4"/>
      <c r="B12" s="4"/>
      <c r="C12" s="4">
        <v>1</v>
      </c>
      <c r="D12" s="4" t="s">
        <v>135</v>
      </c>
      <c r="E12" s="4" t="s">
        <v>39</v>
      </c>
      <c r="F12" s="4">
        <v>20</v>
      </c>
      <c r="G12" s="4"/>
      <c r="H12" s="4">
        <f>F12*G12</f>
        <v>0</v>
      </c>
      <c r="I12" s="45"/>
    </row>
    <row r="13" spans="1:9" s="46" customFormat="1">
      <c r="A13" s="4"/>
      <c r="B13" s="4"/>
      <c r="C13" s="4">
        <v>1</v>
      </c>
      <c r="D13" s="4" t="s">
        <v>136</v>
      </c>
      <c r="E13" s="4" t="s">
        <v>39</v>
      </c>
      <c r="F13" s="4">
        <v>20</v>
      </c>
      <c r="G13" s="4"/>
      <c r="H13" s="4">
        <f>F13*G13</f>
        <v>0</v>
      </c>
      <c r="I13" s="45"/>
    </row>
    <row r="14" spans="1:9">
      <c r="A14" s="4"/>
      <c r="B14" s="4"/>
      <c r="C14" s="4"/>
      <c r="D14" s="4"/>
      <c r="E14" s="4"/>
      <c r="F14" s="4"/>
      <c r="G14" s="4"/>
      <c r="H14" s="4"/>
    </row>
    <row r="15" spans="1:9" s="46" customFormat="1" ht="51">
      <c r="A15" s="2" t="str">
        <f>$A$3</f>
        <v>B.2</v>
      </c>
      <c r="B15" s="2">
        <f>COUNT(B$5:B10)+1</f>
        <v>2</v>
      </c>
      <c r="C15" s="2"/>
      <c r="D15" s="44" t="s">
        <v>245</v>
      </c>
      <c r="E15" s="2"/>
      <c r="F15" s="2"/>
      <c r="G15" s="7"/>
      <c r="H15" s="7"/>
      <c r="I15" s="45"/>
    </row>
    <row r="16" spans="1:9" s="46" customFormat="1">
      <c r="A16" s="8"/>
      <c r="B16" s="8"/>
      <c r="C16" s="8">
        <v>1</v>
      </c>
      <c r="D16" s="8" t="s">
        <v>129</v>
      </c>
      <c r="E16" s="8" t="s">
        <v>50</v>
      </c>
      <c r="F16" s="8">
        <v>5</v>
      </c>
      <c r="G16" s="8"/>
      <c r="H16" s="8">
        <f>F16*G16</f>
        <v>0</v>
      </c>
      <c r="I16" s="45"/>
    </row>
    <row r="17" spans="1:9" s="46" customFormat="1">
      <c r="A17" s="8"/>
      <c r="B17" s="8"/>
      <c r="C17" s="8">
        <v>2</v>
      </c>
      <c r="D17" s="8" t="s">
        <v>130</v>
      </c>
      <c r="E17" s="8" t="s">
        <v>50</v>
      </c>
      <c r="F17" s="8">
        <v>10</v>
      </c>
      <c r="G17" s="8"/>
      <c r="H17" s="8">
        <f>F17*G17</f>
        <v>0</v>
      </c>
      <c r="I17" s="45"/>
    </row>
    <row r="18" spans="1:9" s="46" customFormat="1">
      <c r="A18" s="4"/>
      <c r="B18" s="4"/>
      <c r="C18" s="4"/>
      <c r="D18" s="4"/>
      <c r="E18" s="4"/>
      <c r="F18" s="4"/>
      <c r="G18" s="4"/>
      <c r="H18" s="4"/>
      <c r="I18" s="45"/>
    </row>
    <row r="19" spans="1:9">
      <c r="A19" s="4"/>
      <c r="B19" s="4"/>
      <c r="C19" s="4"/>
      <c r="D19" s="4"/>
      <c r="E19" s="4"/>
      <c r="F19" s="4"/>
      <c r="G19" s="4"/>
      <c r="H19" s="4"/>
    </row>
    <row r="20" spans="1:9">
      <c r="A20" s="4"/>
      <c r="B20" s="4"/>
      <c r="C20" s="4"/>
      <c r="D20" s="4"/>
      <c r="E20" s="4"/>
      <c r="F20" s="4"/>
      <c r="G20" s="4"/>
      <c r="H20" s="4"/>
    </row>
    <row r="21" spans="1:9">
      <c r="A21" s="4"/>
      <c r="B21" s="4"/>
      <c r="C21" s="4"/>
      <c r="D21" s="4"/>
      <c r="E21" s="4"/>
      <c r="F21" s="4"/>
      <c r="G21" s="4"/>
      <c r="H21" s="4"/>
    </row>
    <row r="22" spans="1:9">
      <c r="A22" s="4"/>
      <c r="B22" s="4"/>
      <c r="C22" s="4"/>
      <c r="D22" s="4"/>
      <c r="E22" s="4"/>
      <c r="F22" s="4"/>
      <c r="G22" s="4"/>
      <c r="H22" s="4"/>
    </row>
    <row r="23" spans="1:9">
      <c r="A23" s="2"/>
      <c r="B23" s="2"/>
      <c r="C23" s="2"/>
      <c r="D23" s="2"/>
      <c r="E23" s="2"/>
      <c r="F23" s="2"/>
      <c r="G23" s="2"/>
      <c r="H23" s="2"/>
    </row>
    <row r="24" spans="1:9">
      <c r="A24" s="2"/>
      <c r="B24" s="2"/>
      <c r="C24" s="2"/>
      <c r="D24" s="2"/>
      <c r="E24" s="2"/>
      <c r="F24" s="2"/>
      <c r="G24" s="2"/>
      <c r="H24" s="2"/>
    </row>
    <row r="25" spans="1:9">
      <c r="A25" s="4"/>
      <c r="B25" s="4"/>
      <c r="C25" s="4"/>
      <c r="D25" s="4"/>
      <c r="E25" s="4"/>
      <c r="F25" s="4"/>
      <c r="G25" s="4"/>
      <c r="H25" s="4"/>
    </row>
    <row r="26" spans="1:9">
      <c r="A26" s="2"/>
      <c r="B26" s="2"/>
      <c r="C26" s="2"/>
      <c r="D26" s="2"/>
      <c r="E26" s="2"/>
      <c r="F26" s="2"/>
      <c r="G26" s="2"/>
      <c r="H26" s="2"/>
    </row>
    <row r="27" spans="1:9">
      <c r="A27" s="2"/>
      <c r="B27" s="2"/>
      <c r="C27" s="2"/>
      <c r="D27" s="2"/>
      <c r="E27" s="2"/>
      <c r="F27" s="2"/>
      <c r="G27" s="2"/>
      <c r="H27" s="2"/>
    </row>
    <row r="28" spans="1:9">
      <c r="A28" s="2"/>
      <c r="B28" s="2"/>
      <c r="C28" s="2"/>
      <c r="D28" s="2"/>
      <c r="E28" s="2"/>
      <c r="F28" s="2"/>
      <c r="G28" s="2"/>
      <c r="H28" s="2"/>
    </row>
    <row r="29" spans="1:9">
      <c r="A29" s="4"/>
      <c r="B29" s="4"/>
      <c r="C29" s="4"/>
      <c r="D29" s="4"/>
      <c r="E29" s="4"/>
      <c r="F29" s="4"/>
      <c r="G29" s="4"/>
      <c r="H29" s="4"/>
    </row>
    <row r="30" spans="1:9">
      <c r="A30" s="4"/>
      <c r="B30" s="4"/>
      <c r="C30" s="4"/>
      <c r="D30" s="4"/>
      <c r="E30" s="4"/>
      <c r="F30" s="4"/>
      <c r="G30" s="4"/>
      <c r="H30" s="4"/>
    </row>
    <row r="31" spans="1:9">
      <c r="A31" s="4"/>
      <c r="B31" s="4"/>
      <c r="C31" s="4"/>
      <c r="D31" s="4"/>
      <c r="E31" s="4"/>
      <c r="F31" s="4"/>
      <c r="G31" s="4"/>
      <c r="H31" s="4"/>
    </row>
    <row r="32" spans="1:9">
      <c r="A32" s="2"/>
      <c r="B32" s="2"/>
      <c r="C32" s="2"/>
      <c r="D32" s="2"/>
      <c r="E32" s="2"/>
      <c r="F32" s="2"/>
      <c r="G32" s="7"/>
      <c r="H32" s="7"/>
    </row>
    <row r="33" spans="1:9">
      <c r="A33" s="4"/>
      <c r="B33" s="4"/>
      <c r="C33" s="4"/>
      <c r="D33" s="4"/>
      <c r="E33" s="4"/>
      <c r="F33" s="4"/>
      <c r="G33" s="4"/>
      <c r="H33" s="4"/>
    </row>
    <row r="43" spans="1:9">
      <c r="I43" s="35"/>
    </row>
  </sheetData>
  <phoneticPr fontId="4"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411F5-8F69-48B4-8EFB-BE25D8DF4D14}">
  <sheetPr>
    <tabColor theme="5" tint="0.79998168889431442"/>
  </sheetPr>
  <dimension ref="A1:I42"/>
  <sheetViews>
    <sheetView showGridLines="0" view="pageBreakPreview" zoomScale="115" zoomScaleSheetLayoutView="115" workbookViewId="0">
      <selection activeCell="H3" sqref="H3"/>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17</v>
      </c>
      <c r="B3" s="9"/>
      <c r="C3" s="9"/>
      <c r="D3" s="9" t="s">
        <v>11</v>
      </c>
      <c r="E3" s="9"/>
      <c r="F3" s="9"/>
      <c r="G3" s="10"/>
      <c r="H3" s="10">
        <f>SUM(H7:H32)</f>
        <v>0</v>
      </c>
    </row>
    <row r="4" spans="1:9" s="16" customFormat="1" ht="12">
      <c r="A4" s="17"/>
      <c r="B4" s="17"/>
      <c r="C4" s="17"/>
      <c r="D4" s="15" t="s">
        <v>44</v>
      </c>
      <c r="E4" s="13" t="str">
        <f>A3</f>
        <v>B.3</v>
      </c>
      <c r="F4" s="17"/>
      <c r="G4" s="18"/>
      <c r="H4" s="19"/>
      <c r="I4" s="34"/>
    </row>
    <row r="5" spans="1:9">
      <c r="G5"/>
      <c r="H5"/>
    </row>
    <row r="7" spans="1:9" ht="63.75">
      <c r="A7" s="2" t="str">
        <f>$A$3</f>
        <v>B.3</v>
      </c>
      <c r="B7" s="2">
        <f>COUNT(B$5:B6)+1</f>
        <v>1</v>
      </c>
      <c r="C7" s="2"/>
      <c r="D7" s="53" t="s">
        <v>158</v>
      </c>
      <c r="E7" s="2"/>
      <c r="F7" s="2"/>
      <c r="G7" s="7"/>
      <c r="H7" s="7"/>
      <c r="I7" s="33" t="s">
        <v>97</v>
      </c>
    </row>
    <row r="8" spans="1:9">
      <c r="A8" s="4"/>
      <c r="B8" s="4"/>
      <c r="C8" s="4">
        <v>1</v>
      </c>
      <c r="D8" s="4" t="s">
        <v>159</v>
      </c>
      <c r="E8" s="4" t="s">
        <v>34</v>
      </c>
      <c r="F8" s="4">
        <v>38.9</v>
      </c>
      <c r="G8" s="4"/>
      <c r="H8" s="4">
        <f>F8*G8</f>
        <v>0</v>
      </c>
    </row>
    <row r="9" spans="1:9">
      <c r="A9" s="4"/>
      <c r="B9" s="4"/>
      <c r="C9" s="4"/>
      <c r="D9" s="4"/>
      <c r="E9" s="4"/>
      <c r="F9" s="4"/>
      <c r="G9" s="4"/>
      <c r="H9" s="4"/>
    </row>
    <row r="10" spans="1:9" ht="63.75">
      <c r="A10" s="2" t="str">
        <f>$A$3</f>
        <v>B.3</v>
      </c>
      <c r="B10" s="2">
        <f>COUNT(B$5:B8)+1</f>
        <v>2</v>
      </c>
      <c r="C10" s="2"/>
      <c r="D10" s="44" t="s">
        <v>213</v>
      </c>
      <c r="E10" s="2"/>
      <c r="F10" s="2"/>
      <c r="G10" s="7"/>
      <c r="H10" s="7"/>
      <c r="I10" s="33" t="e">
        <f>#REF!+H11+H12+H17+H18+H21+H22+H23</f>
        <v>#REF!</v>
      </c>
    </row>
    <row r="11" spans="1:9">
      <c r="A11" s="4"/>
      <c r="B11" s="4"/>
      <c r="C11" s="4">
        <v>3</v>
      </c>
      <c r="D11" s="4" t="s">
        <v>214</v>
      </c>
      <c r="E11" s="4" t="s">
        <v>34</v>
      </c>
      <c r="F11" s="4">
        <v>55</v>
      </c>
      <c r="G11" s="4"/>
      <c r="H11" s="4">
        <f>F11*G11</f>
        <v>0</v>
      </c>
    </row>
    <row r="12" spans="1:9" s="46" customFormat="1">
      <c r="A12" s="4"/>
      <c r="B12" s="4"/>
      <c r="C12" s="4">
        <v>4</v>
      </c>
      <c r="D12" s="4" t="s">
        <v>215</v>
      </c>
      <c r="E12" s="4" t="s">
        <v>34</v>
      </c>
      <c r="F12" s="4">
        <v>47</v>
      </c>
      <c r="G12" s="4"/>
      <c r="H12" s="4">
        <f>F12*G12</f>
        <v>0</v>
      </c>
      <c r="I12" s="45"/>
    </row>
    <row r="13" spans="1:9" s="46" customFormat="1">
      <c r="A13" s="4"/>
      <c r="B13" s="4"/>
      <c r="C13" s="4"/>
      <c r="D13" s="4"/>
      <c r="E13" s="4"/>
      <c r="F13" s="4"/>
      <c r="G13" s="4"/>
      <c r="H13" s="4"/>
      <c r="I13" s="45"/>
    </row>
    <row r="14" spans="1:9" s="46" customFormat="1" ht="114.75">
      <c r="A14" s="2" t="str">
        <f>$A$3</f>
        <v>B.3</v>
      </c>
      <c r="B14" s="2">
        <f>COUNT(B4:B13)+1</f>
        <v>3</v>
      </c>
      <c r="C14" s="2"/>
      <c r="D14" s="44" t="s">
        <v>166</v>
      </c>
      <c r="E14" s="2"/>
      <c r="F14" s="2"/>
      <c r="G14" s="7"/>
      <c r="H14" s="7"/>
      <c r="I14" s="45"/>
    </row>
    <row r="15" spans="1:9" s="46" customFormat="1">
      <c r="A15" s="4"/>
      <c r="B15" s="4"/>
      <c r="C15" s="4">
        <v>1</v>
      </c>
      <c r="D15" s="4" t="s">
        <v>161</v>
      </c>
      <c r="E15" s="4" t="s">
        <v>34</v>
      </c>
      <c r="F15" s="4">
        <v>79.8</v>
      </c>
      <c r="G15" s="4"/>
      <c r="H15" s="4">
        <f>F15*G15</f>
        <v>0</v>
      </c>
      <c r="I15" s="45"/>
    </row>
    <row r="16" spans="1:9" s="46" customFormat="1">
      <c r="A16" s="4"/>
      <c r="B16" s="4"/>
      <c r="C16" s="4">
        <v>2</v>
      </c>
      <c r="D16" s="4" t="s">
        <v>160</v>
      </c>
      <c r="E16" s="4" t="s">
        <v>34</v>
      </c>
      <c r="F16" s="4">
        <v>520</v>
      </c>
      <c r="G16" s="4"/>
      <c r="H16" s="4">
        <f t="shared" ref="H16:H18" si="0">F16*G16</f>
        <v>0</v>
      </c>
      <c r="I16" s="45"/>
    </row>
    <row r="17" spans="1:9" s="46" customFormat="1">
      <c r="A17" s="4"/>
      <c r="B17" s="4"/>
      <c r="C17" s="4">
        <v>3</v>
      </c>
      <c r="D17" s="4" t="s">
        <v>162</v>
      </c>
      <c r="E17" s="4" t="s">
        <v>34</v>
      </c>
      <c r="F17" s="4">
        <v>100</v>
      </c>
      <c r="G17" s="4"/>
      <c r="H17" s="4">
        <f t="shared" si="0"/>
        <v>0</v>
      </c>
      <c r="I17" s="45"/>
    </row>
    <row r="18" spans="1:9" s="46" customFormat="1">
      <c r="A18" s="4"/>
      <c r="B18" s="4"/>
      <c r="C18" s="4">
        <v>4</v>
      </c>
      <c r="D18" s="4" t="s">
        <v>163</v>
      </c>
      <c r="E18" s="4" t="s">
        <v>34</v>
      </c>
      <c r="F18" s="4">
        <v>115</v>
      </c>
      <c r="G18" s="4"/>
      <c r="H18" s="4">
        <f t="shared" si="0"/>
        <v>0</v>
      </c>
      <c r="I18" s="45"/>
    </row>
    <row r="19" spans="1:9">
      <c r="A19" s="4"/>
      <c r="B19" s="4"/>
      <c r="C19" s="4"/>
      <c r="D19" s="4"/>
      <c r="E19" s="4"/>
      <c r="F19" s="4"/>
      <c r="G19" s="4"/>
      <c r="H19" s="4"/>
    </row>
    <row r="20" spans="1:9" ht="114.75">
      <c r="A20" s="2" t="str">
        <f>$A$3</f>
        <v>B.3</v>
      </c>
      <c r="B20" s="2">
        <f>COUNT(B$5:B19)+1</f>
        <v>4</v>
      </c>
      <c r="C20" s="2"/>
      <c r="D20" s="44" t="s">
        <v>210</v>
      </c>
      <c r="E20" s="2"/>
      <c r="F20" s="2"/>
      <c r="G20" s="7"/>
      <c r="H20" s="7"/>
    </row>
    <row r="21" spans="1:9">
      <c r="A21" s="4"/>
      <c r="B21" s="4"/>
      <c r="C21" s="4">
        <v>1</v>
      </c>
      <c r="D21" s="4" t="s">
        <v>216</v>
      </c>
      <c r="E21" s="4" t="s">
        <v>34</v>
      </c>
      <c r="F21" s="4">
        <v>58</v>
      </c>
      <c r="G21" s="4"/>
      <c r="H21" s="4">
        <f t="shared" ref="H21" si="1">F21*G21</f>
        <v>0</v>
      </c>
    </row>
    <row r="22" spans="1:9">
      <c r="A22" s="4"/>
      <c r="B22" s="4"/>
      <c r="C22" s="4">
        <v>2</v>
      </c>
      <c r="D22" s="4" t="s">
        <v>212</v>
      </c>
      <c r="E22" s="4" t="s">
        <v>34</v>
      </c>
      <c r="F22" s="4">
        <v>70</v>
      </c>
      <c r="G22" s="4"/>
      <c r="H22" s="4">
        <f>F22*G22</f>
        <v>0</v>
      </c>
    </row>
    <row r="23" spans="1:9">
      <c r="A23" s="4"/>
      <c r="B23" s="4"/>
      <c r="C23" s="4">
        <v>3</v>
      </c>
      <c r="D23" s="4" t="s">
        <v>211</v>
      </c>
      <c r="E23" s="4" t="s">
        <v>34</v>
      </c>
      <c r="F23" s="4">
        <v>93</v>
      </c>
      <c r="G23" s="4"/>
      <c r="H23" s="4">
        <f>F23*G23</f>
        <v>0</v>
      </c>
    </row>
    <row r="24" spans="1:9">
      <c r="A24" s="4"/>
      <c r="B24" s="4"/>
      <c r="C24" s="4"/>
      <c r="D24" s="4"/>
      <c r="E24" s="4"/>
      <c r="F24" s="4"/>
      <c r="G24" s="4"/>
      <c r="H24" s="4"/>
    </row>
    <row r="25" spans="1:9" ht="38.25">
      <c r="A25" s="2" t="str">
        <f>$A$3</f>
        <v>B.3</v>
      </c>
      <c r="B25" s="2">
        <f>COUNT(B$5:B24)+1</f>
        <v>5</v>
      </c>
      <c r="C25" s="2"/>
      <c r="D25" s="44" t="s">
        <v>167</v>
      </c>
      <c r="E25" s="2"/>
      <c r="F25" s="2"/>
      <c r="G25" s="7"/>
      <c r="H25" s="7"/>
    </row>
    <row r="26" spans="1:9">
      <c r="A26" s="4"/>
      <c r="B26" s="4"/>
      <c r="C26" s="4">
        <v>1</v>
      </c>
      <c r="D26" s="4" t="s">
        <v>164</v>
      </c>
      <c r="E26" s="4" t="s">
        <v>34</v>
      </c>
      <c r="F26" s="4">
        <v>3</v>
      </c>
      <c r="G26" s="4"/>
      <c r="H26" s="4">
        <f>F26*G26</f>
        <v>0</v>
      </c>
    </row>
    <row r="27" spans="1:9">
      <c r="A27" s="4"/>
      <c r="B27" s="4"/>
      <c r="C27" s="4">
        <v>2</v>
      </c>
      <c r="D27" s="4" t="s">
        <v>165</v>
      </c>
      <c r="E27" s="4" t="s">
        <v>34</v>
      </c>
      <c r="F27" s="4">
        <v>3</v>
      </c>
      <c r="G27" s="4"/>
      <c r="H27" s="4">
        <f>F27*G27</f>
        <v>0</v>
      </c>
    </row>
    <row r="29" spans="1:9" ht="38.25">
      <c r="A29" s="2" t="str">
        <f>$A$3</f>
        <v>B.3</v>
      </c>
      <c r="B29" s="2">
        <f>COUNT(B$5:B28)+1</f>
        <v>6</v>
      </c>
      <c r="C29" s="2"/>
      <c r="D29" s="65" t="s">
        <v>167</v>
      </c>
      <c r="E29" s="2"/>
      <c r="F29" s="2"/>
      <c r="G29" s="7"/>
      <c r="H29" s="7"/>
    </row>
    <row r="30" spans="1:9">
      <c r="A30" s="4"/>
      <c r="B30" s="4"/>
      <c r="C30" s="4">
        <v>1</v>
      </c>
      <c r="D30" s="4" t="s">
        <v>164</v>
      </c>
      <c r="E30" s="4" t="s">
        <v>34</v>
      </c>
      <c r="F30" s="4">
        <v>2.56</v>
      </c>
      <c r="G30" s="4"/>
      <c r="H30" s="4">
        <f>F30*G30</f>
        <v>0</v>
      </c>
    </row>
    <row r="31" spans="1:9">
      <c r="A31" s="4"/>
      <c r="B31" s="4"/>
      <c r="C31" s="4">
        <v>2</v>
      </c>
      <c r="D31" s="4" t="s">
        <v>165</v>
      </c>
      <c r="E31" s="4" t="s">
        <v>34</v>
      </c>
      <c r="F31" s="4">
        <v>2.56</v>
      </c>
      <c r="G31" s="4"/>
      <c r="H31" s="4">
        <f>F31*G31</f>
        <v>0</v>
      </c>
    </row>
    <row r="32" spans="1:9" s="46" customFormat="1">
      <c r="A32" s="4"/>
      <c r="B32" s="4"/>
      <c r="C32" s="4"/>
      <c r="D32" s="4"/>
      <c r="E32" s="4"/>
      <c r="F32" s="4"/>
      <c r="G32" s="4"/>
      <c r="H32" s="4"/>
      <c r="I32" s="45"/>
    </row>
    <row r="42" spans="9:9">
      <c r="I42" s="35"/>
    </row>
  </sheetData>
  <phoneticPr fontId="4"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90A8-0963-4B48-B916-7137A403B527}">
  <sheetPr>
    <tabColor theme="5" tint="0.79998168889431442"/>
  </sheetPr>
  <dimension ref="A1:I40"/>
  <sheetViews>
    <sheetView showGridLines="0" view="pageBreakPreview" topLeftCell="A6" zoomScaleSheetLayoutView="100" workbookViewId="0">
      <selection activeCell="H28" sqref="H28"/>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19</v>
      </c>
      <c r="B3" s="9"/>
      <c r="C3" s="9"/>
      <c r="D3" s="9" t="s">
        <v>12</v>
      </c>
      <c r="E3" s="9"/>
      <c r="F3" s="9"/>
      <c r="G3" s="10"/>
      <c r="H3" s="10">
        <f>SUM(H7:H30)</f>
        <v>0</v>
      </c>
    </row>
    <row r="4" spans="1:9" s="16" customFormat="1" ht="12">
      <c r="A4" s="17"/>
      <c r="B4" s="17"/>
      <c r="C4" s="17"/>
      <c r="D4" s="15" t="s">
        <v>44</v>
      </c>
      <c r="E4" s="13" t="str">
        <f>A3</f>
        <v>B.4</v>
      </c>
      <c r="F4" s="17"/>
      <c r="G4" s="18"/>
      <c r="H4" s="19"/>
      <c r="I4" s="34"/>
    </row>
    <row r="5" spans="1:9">
      <c r="G5"/>
      <c r="H5" s="6"/>
    </row>
    <row r="7" spans="1:9">
      <c r="A7" s="4"/>
      <c r="B7" s="4"/>
      <c r="C7" s="4"/>
      <c r="D7" s="56"/>
      <c r="E7" s="4"/>
      <c r="F7" s="4"/>
      <c r="G7" s="4"/>
      <c r="H7" s="57"/>
    </row>
    <row r="8" spans="1:9" ht="25.5">
      <c r="A8" s="2" t="str">
        <f>$A$3</f>
        <v>B.4</v>
      </c>
      <c r="B8" s="2">
        <f>COUNT(B$5:B6)+1</f>
        <v>1</v>
      </c>
      <c r="C8" s="2"/>
      <c r="D8" s="55" t="s">
        <v>173</v>
      </c>
      <c r="E8" s="2"/>
      <c r="F8" s="2"/>
      <c r="G8" s="7"/>
      <c r="H8" s="7"/>
    </row>
    <row r="9" spans="1:9">
      <c r="A9" s="4"/>
      <c r="B9" s="4"/>
      <c r="C9" s="4">
        <v>1</v>
      </c>
      <c r="D9" s="56" t="s">
        <v>174</v>
      </c>
      <c r="E9" s="4" t="s">
        <v>35</v>
      </c>
      <c r="F9" s="4">
        <v>1.6</v>
      </c>
      <c r="G9" s="4"/>
      <c r="H9" s="57">
        <f>F9*G9</f>
        <v>0</v>
      </c>
    </row>
    <row r="10" spans="1:9">
      <c r="A10" s="4"/>
      <c r="B10" s="4"/>
      <c r="C10" s="4">
        <v>2</v>
      </c>
      <c r="D10" s="56" t="s">
        <v>175</v>
      </c>
      <c r="E10" s="4" t="s">
        <v>35</v>
      </c>
      <c r="F10" s="4">
        <v>1.6</v>
      </c>
      <c r="G10" s="4"/>
      <c r="H10" s="57">
        <f>F10*G10</f>
        <v>0</v>
      </c>
    </row>
    <row r="11" spans="1:9">
      <c r="A11" s="4"/>
      <c r="B11" s="4"/>
      <c r="C11" s="4"/>
      <c r="D11" s="56"/>
      <c r="E11" s="4"/>
      <c r="F11" s="4"/>
      <c r="G11" s="4"/>
      <c r="H11" s="57"/>
    </row>
    <row r="12" spans="1:9" ht="63.75">
      <c r="A12" s="2" t="str">
        <f>$A$3</f>
        <v>B.4</v>
      </c>
      <c r="B12" s="2">
        <f>COUNT(B$5:B10)+1</f>
        <v>2</v>
      </c>
      <c r="C12" s="2"/>
      <c r="D12" s="55" t="s">
        <v>176</v>
      </c>
      <c r="E12" s="2"/>
      <c r="F12" s="2"/>
      <c r="G12" s="7"/>
      <c r="H12" s="7"/>
    </row>
    <row r="13" spans="1:9">
      <c r="A13" s="4"/>
      <c r="B13" s="4"/>
      <c r="C13" s="4">
        <v>1</v>
      </c>
      <c r="D13" s="56" t="s">
        <v>168</v>
      </c>
      <c r="E13" s="4" t="s">
        <v>34</v>
      </c>
      <c r="F13" s="4">
        <v>16.25</v>
      </c>
      <c r="G13" s="4"/>
      <c r="H13" s="57">
        <f>F13*G13</f>
        <v>0</v>
      </c>
    </row>
    <row r="14" spans="1:9" s="46" customFormat="1">
      <c r="A14" s="4"/>
      <c r="B14" s="4"/>
      <c r="C14" s="4">
        <v>2</v>
      </c>
      <c r="D14" s="54" t="s">
        <v>169</v>
      </c>
      <c r="E14" s="4" t="s">
        <v>34</v>
      </c>
      <c r="F14" s="4">
        <v>18.75</v>
      </c>
      <c r="G14" s="4"/>
      <c r="H14" s="57">
        <f>F14*G14</f>
        <v>0</v>
      </c>
      <c r="I14" s="45"/>
    </row>
    <row r="15" spans="1:9" s="46" customFormat="1">
      <c r="A15" s="4"/>
      <c r="B15" s="4"/>
      <c r="C15" s="4"/>
      <c r="D15" s="54"/>
      <c r="E15" s="4"/>
      <c r="F15" s="4"/>
      <c r="G15" s="4"/>
      <c r="H15" s="57"/>
      <c r="I15" s="45"/>
    </row>
    <row r="16" spans="1:9" s="46" customFormat="1" ht="63.75">
      <c r="A16" s="2" t="str">
        <f>$A$3</f>
        <v>B.4</v>
      </c>
      <c r="B16" s="2">
        <f>COUNT(B$5:B14)+1</f>
        <v>3</v>
      </c>
      <c r="C16" s="2"/>
      <c r="D16" s="55" t="s">
        <v>249</v>
      </c>
      <c r="E16" s="2"/>
      <c r="F16" s="2"/>
      <c r="G16" s="7"/>
      <c r="H16" s="7"/>
      <c r="I16" s="45"/>
    </row>
    <row r="17" spans="1:9" s="46" customFormat="1">
      <c r="A17" s="4"/>
      <c r="B17" s="4"/>
      <c r="C17" s="4">
        <v>1</v>
      </c>
      <c r="D17" s="56" t="s">
        <v>168</v>
      </c>
      <c r="E17" s="4" t="s">
        <v>34</v>
      </c>
      <c r="F17" s="4">
        <v>9</v>
      </c>
      <c r="G17" s="4"/>
      <c r="H17" s="57">
        <f>F17*G17</f>
        <v>0</v>
      </c>
      <c r="I17" s="45"/>
    </row>
    <row r="18" spans="1:9" s="46" customFormat="1">
      <c r="A18" s="4"/>
      <c r="B18" s="4"/>
      <c r="C18" s="4">
        <v>2</v>
      </c>
      <c r="D18" s="54" t="s">
        <v>169</v>
      </c>
      <c r="E18" s="4" t="s">
        <v>34</v>
      </c>
      <c r="F18" s="4">
        <v>9</v>
      </c>
      <c r="G18" s="4"/>
      <c r="H18" s="57">
        <f>F18*G18</f>
        <v>0</v>
      </c>
      <c r="I18" s="45"/>
    </row>
    <row r="19" spans="1:9" s="46" customFormat="1">
      <c r="A19" s="4"/>
      <c r="B19" s="4"/>
      <c r="C19" s="4"/>
      <c r="D19" s="54"/>
      <c r="E19" s="4"/>
      <c r="F19" s="4"/>
      <c r="G19" s="4"/>
      <c r="H19" s="57"/>
      <c r="I19" s="45"/>
    </row>
    <row r="20" spans="1:9">
      <c r="A20" s="4"/>
      <c r="B20" s="4"/>
      <c r="C20" s="4"/>
      <c r="D20" s="4"/>
      <c r="E20" s="4"/>
      <c r="F20" s="4"/>
      <c r="G20" s="4"/>
      <c r="H20" s="4"/>
    </row>
    <row r="21" spans="1:9" ht="76.5">
      <c r="A21" s="2" t="str">
        <f>$A$3</f>
        <v>B.4</v>
      </c>
      <c r="B21" s="2">
        <f>COUNT(B$5:B19)+1</f>
        <v>4</v>
      </c>
      <c r="C21" s="2"/>
      <c r="D21" s="44" t="s">
        <v>184</v>
      </c>
      <c r="E21" s="2"/>
      <c r="F21" s="2"/>
      <c r="G21" s="2"/>
      <c r="H21" s="2"/>
    </row>
    <row r="22" spans="1:9">
      <c r="A22" s="4"/>
      <c r="B22" s="4"/>
      <c r="C22" s="4">
        <v>1</v>
      </c>
      <c r="D22" s="4" t="s">
        <v>185</v>
      </c>
      <c r="E22" s="4" t="s">
        <v>34</v>
      </c>
      <c r="F22" s="4">
        <v>28.9</v>
      </c>
      <c r="G22" s="4"/>
      <c r="H22" s="57">
        <f>F22*G22</f>
        <v>0</v>
      </c>
    </row>
    <row r="23" spans="1:9">
      <c r="A23" s="4"/>
      <c r="B23" s="4"/>
      <c r="C23" s="4"/>
      <c r="D23" s="4"/>
      <c r="E23" s="4"/>
      <c r="F23" s="4"/>
      <c r="G23" s="4"/>
      <c r="H23" s="4"/>
    </row>
    <row r="24" spans="1:9" ht="38.25">
      <c r="A24" s="2" t="str">
        <f>$A$3</f>
        <v>B.4</v>
      </c>
      <c r="B24" s="2">
        <f>COUNT(B$5:B23)+1</f>
        <v>5</v>
      </c>
      <c r="C24" s="2"/>
      <c r="D24" s="44" t="s">
        <v>170</v>
      </c>
      <c r="E24" s="2"/>
      <c r="F24" s="2"/>
      <c r="G24" s="7"/>
      <c r="H24" s="7"/>
    </row>
    <row r="25" spans="1:9">
      <c r="A25" s="4"/>
      <c r="B25" s="4"/>
      <c r="C25" s="4">
        <v>1</v>
      </c>
      <c r="D25" s="4" t="s">
        <v>171</v>
      </c>
      <c r="E25" s="4" t="s">
        <v>50</v>
      </c>
      <c r="F25" s="4">
        <v>5</v>
      </c>
      <c r="G25" s="4"/>
      <c r="H25" s="57">
        <f>F25*G25</f>
        <v>0</v>
      </c>
    </row>
    <row r="26" spans="1:9">
      <c r="A26" s="4"/>
      <c r="B26" s="4"/>
      <c r="C26" s="4"/>
      <c r="D26" s="4"/>
      <c r="E26" s="4"/>
      <c r="F26" s="4"/>
      <c r="G26" s="4"/>
      <c r="H26" s="57"/>
    </row>
    <row r="27" spans="1:9" ht="25.5">
      <c r="A27" s="2" t="str">
        <f>$A$3</f>
        <v>B.4</v>
      </c>
      <c r="B27" s="2">
        <f>COUNT(B$5:B26)+1</f>
        <v>6</v>
      </c>
      <c r="C27" s="2"/>
      <c r="D27" s="44" t="s">
        <v>172</v>
      </c>
      <c r="E27" s="2"/>
      <c r="F27" s="2"/>
      <c r="G27" s="7"/>
      <c r="H27" s="7"/>
    </row>
    <row r="28" spans="1:9">
      <c r="A28" s="4"/>
      <c r="B28" s="4"/>
      <c r="C28" s="4">
        <v>1</v>
      </c>
      <c r="D28" s="4" t="s">
        <v>129</v>
      </c>
      <c r="E28" s="4" t="s">
        <v>50</v>
      </c>
      <c r="F28" s="4">
        <v>5</v>
      </c>
      <c r="G28" s="4"/>
      <c r="H28" s="57">
        <f>F28*G28</f>
        <v>0</v>
      </c>
    </row>
    <row r="29" spans="1:9">
      <c r="A29" s="4"/>
      <c r="B29" s="4"/>
      <c r="C29" s="4">
        <v>2</v>
      </c>
      <c r="D29" s="4" t="s">
        <v>130</v>
      </c>
      <c r="E29" s="4" t="s">
        <v>50</v>
      </c>
      <c r="F29" s="4">
        <v>5</v>
      </c>
      <c r="G29" s="4"/>
      <c r="H29" s="57">
        <f>F29*G29</f>
        <v>0</v>
      </c>
    </row>
    <row r="30" spans="1:9">
      <c r="F30" s="4"/>
    </row>
    <row r="40" spans="9:9">
      <c r="I40"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EEF6-C0A6-4661-86CB-EC6211B40F80}">
  <sheetPr>
    <tabColor theme="5" tint="0.79998168889431442"/>
  </sheetPr>
  <dimension ref="A1:I25"/>
  <sheetViews>
    <sheetView showGridLines="0" view="pageBreakPreview" zoomScaleSheetLayoutView="100" workbookViewId="0">
      <selection activeCell="I24" sqref="I24"/>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21</v>
      </c>
      <c r="B3" s="9"/>
      <c r="C3" s="9"/>
      <c r="D3" s="9" t="s">
        <v>49</v>
      </c>
      <c r="E3" s="9"/>
      <c r="F3" s="9"/>
      <c r="G3" s="10"/>
      <c r="H3" s="10">
        <f>SUM(H7:H13)</f>
        <v>0</v>
      </c>
    </row>
    <row r="4" spans="1:9" s="16" customFormat="1" ht="12">
      <c r="A4" s="17"/>
      <c r="B4" s="17"/>
      <c r="C4" s="17"/>
      <c r="D4" s="15" t="s">
        <v>44</v>
      </c>
      <c r="E4" s="13" t="str">
        <f>A3</f>
        <v>B.5</v>
      </c>
      <c r="F4" s="17"/>
      <c r="G4" s="18"/>
      <c r="H4" s="19"/>
      <c r="I4" s="34"/>
    </row>
    <row r="5" spans="1:9">
      <c r="G5"/>
      <c r="H5"/>
    </row>
    <row r="7" spans="1:9">
      <c r="A7" s="4"/>
      <c r="B7" s="4"/>
      <c r="C7" s="4"/>
      <c r="D7" s="4"/>
      <c r="E7" s="4"/>
      <c r="F7" s="4"/>
      <c r="G7" s="4"/>
      <c r="H7" s="4"/>
    </row>
    <row r="8" spans="1:9" ht="51">
      <c r="A8" s="2" t="str">
        <f>$A$3</f>
        <v>B.5</v>
      </c>
      <c r="B8" s="2">
        <f>COUNT(B$5:B7)+1</f>
        <v>1</v>
      </c>
      <c r="C8" s="2"/>
      <c r="D8" s="44" t="s">
        <v>177</v>
      </c>
      <c r="E8" s="2"/>
      <c r="F8" s="2"/>
      <c r="G8" s="7"/>
      <c r="H8" s="7"/>
    </row>
    <row r="9" spans="1:9">
      <c r="A9" s="4"/>
      <c r="B9" s="4"/>
      <c r="C9" s="4">
        <v>1</v>
      </c>
      <c r="D9" s="4" t="s">
        <v>179</v>
      </c>
      <c r="E9" s="4" t="s">
        <v>33</v>
      </c>
      <c r="F9" s="4">
        <v>1</v>
      </c>
      <c r="G9" s="4"/>
      <c r="H9" s="4">
        <f>F9*G9</f>
        <v>0</v>
      </c>
    </row>
    <row r="10" spans="1:9">
      <c r="A10" s="4"/>
      <c r="B10" s="4"/>
      <c r="C10" s="4"/>
      <c r="D10" s="4"/>
      <c r="E10" s="4"/>
      <c r="F10" s="4"/>
      <c r="G10" s="4"/>
      <c r="H10" s="4"/>
    </row>
    <row r="11" spans="1:9" ht="63.75">
      <c r="A11" s="2" t="str">
        <f>$A$3</f>
        <v>B.5</v>
      </c>
      <c r="B11" s="2">
        <f>COUNT(B$5:B9)+1</f>
        <v>2</v>
      </c>
      <c r="C11" s="2"/>
      <c r="D11" s="44" t="s">
        <v>178</v>
      </c>
      <c r="E11" s="2"/>
      <c r="F11" s="2"/>
      <c r="G11" s="7"/>
      <c r="H11" s="7"/>
    </row>
    <row r="12" spans="1:9">
      <c r="A12" s="4"/>
      <c r="B12" s="4"/>
      <c r="C12" s="4">
        <v>1</v>
      </c>
      <c r="D12" s="4" t="s">
        <v>180</v>
      </c>
      <c r="E12" s="4" t="s">
        <v>37</v>
      </c>
      <c r="F12" s="4">
        <v>1</v>
      </c>
      <c r="G12" s="4"/>
      <c r="H12" s="4">
        <f>F12*G12</f>
        <v>0</v>
      </c>
    </row>
    <row r="13" spans="1:9">
      <c r="A13" s="4"/>
      <c r="B13" s="4"/>
      <c r="C13" s="4"/>
      <c r="D13" s="4"/>
      <c r="E13" s="4"/>
      <c r="F13" s="4"/>
      <c r="G13" s="4"/>
      <c r="H13" s="4"/>
    </row>
    <row r="14" spans="1:9">
      <c r="A14" s="4"/>
      <c r="B14" s="4"/>
      <c r="C14" s="4"/>
      <c r="D14" s="4"/>
      <c r="E14" s="4"/>
      <c r="F14" s="4"/>
      <c r="G14" s="4"/>
      <c r="H14" s="4"/>
    </row>
    <row r="15" spans="1:9">
      <c r="A15" s="4"/>
      <c r="B15" s="4"/>
      <c r="C15" s="4"/>
      <c r="D15" s="4"/>
      <c r="E15" s="4"/>
      <c r="F15" s="4"/>
      <c r="G15" s="4"/>
      <c r="H15" s="4"/>
    </row>
    <row r="25" spans="9:9">
      <c r="I25"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B5459-DCAD-4846-9C13-EE1AB8703E5A}">
  <sheetPr>
    <tabColor theme="5" tint="0.79998168889431442"/>
  </sheetPr>
  <dimension ref="A1:I32"/>
  <sheetViews>
    <sheetView showGridLines="0" view="pageBreakPreview" zoomScale="125" zoomScaleSheetLayoutView="125" workbookViewId="0">
      <selection activeCell="I19" sqref="I19"/>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59</v>
      </c>
      <c r="B3" s="9"/>
      <c r="C3" s="9"/>
      <c r="D3" s="9" t="s">
        <v>38</v>
      </c>
      <c r="E3" s="9"/>
      <c r="F3" s="9"/>
      <c r="G3" s="10"/>
      <c r="H3" s="10">
        <f>SUM(H7)</f>
        <v>0</v>
      </c>
    </row>
    <row r="4" spans="1:9" s="16" customFormat="1" ht="12">
      <c r="A4" s="17"/>
      <c r="B4" s="17"/>
      <c r="C4" s="17"/>
      <c r="D4" s="15" t="s">
        <v>44</v>
      </c>
      <c r="E4" s="13" t="str">
        <f>A3</f>
        <v>C.1</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15F4A-D895-4EF0-8B15-4F8B004375EB}">
  <sheetPr>
    <tabColor theme="5" tint="0.79998168889431442"/>
  </sheetPr>
  <dimension ref="A1:I61"/>
  <sheetViews>
    <sheetView showGridLines="0" view="pageBreakPreview" topLeftCell="A12" zoomScaleSheetLayoutView="100" workbookViewId="0">
      <selection activeCell="I29" sqref="I29"/>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60</v>
      </c>
      <c r="B3" s="9"/>
      <c r="C3" s="9"/>
      <c r="D3" s="9" t="s">
        <v>138</v>
      </c>
      <c r="E3" s="9"/>
      <c r="F3" s="9"/>
      <c r="G3" s="10"/>
      <c r="H3" s="10">
        <f>SUM(H6:H51)</f>
        <v>0</v>
      </c>
    </row>
    <row r="4" spans="1:9" s="16" customFormat="1" ht="12">
      <c r="A4" s="17"/>
      <c r="B4" s="17"/>
      <c r="C4" s="17"/>
      <c r="D4" s="15" t="s">
        <v>44</v>
      </c>
      <c r="E4" s="13" t="str">
        <f>A3</f>
        <v>C.2</v>
      </c>
      <c r="F4" s="17"/>
      <c r="G4" s="18"/>
      <c r="H4" s="19"/>
      <c r="I4" s="34"/>
    </row>
    <row r="5" spans="1:9">
      <c r="D5" s="58"/>
      <c r="G5"/>
      <c r="H5"/>
    </row>
    <row r="6" spans="1:9" ht="89.25">
      <c r="A6" s="2" t="str">
        <f>$A$3</f>
        <v>C.2</v>
      </c>
      <c r="B6" s="2">
        <f>COUNT(B$5:B5)+1</f>
        <v>1</v>
      </c>
      <c r="C6" s="2"/>
      <c r="D6" s="44" t="s">
        <v>258</v>
      </c>
      <c r="E6" s="2"/>
      <c r="F6" s="2"/>
      <c r="G6" s="7"/>
      <c r="H6" s="7"/>
      <c r="I6" s="33" t="s">
        <v>97</v>
      </c>
    </row>
    <row r="7" spans="1:9" ht="24">
      <c r="A7" s="4"/>
      <c r="B7" s="4"/>
      <c r="C7" s="4">
        <v>3</v>
      </c>
      <c r="D7" s="4" t="s">
        <v>257</v>
      </c>
      <c r="E7" s="4" t="s">
        <v>34</v>
      </c>
      <c r="F7" s="4">
        <v>100</v>
      </c>
      <c r="G7" s="4"/>
      <c r="H7" s="4">
        <f t="shared" ref="H7" si="0">F7*G7</f>
        <v>0</v>
      </c>
      <c r="I7" s="33">
        <v>100</v>
      </c>
    </row>
    <row r="8" spans="1:9">
      <c r="A8" s="4"/>
      <c r="B8" s="4"/>
      <c r="C8" s="4"/>
      <c r="D8" s="4"/>
      <c r="E8" s="4"/>
      <c r="F8" s="4"/>
      <c r="G8" s="4"/>
      <c r="H8" s="4"/>
    </row>
    <row r="9" spans="1:9" ht="38.25">
      <c r="A9" s="2" t="str">
        <f>$A$3</f>
        <v>C.2</v>
      </c>
      <c r="B9" s="2">
        <f>COUNT(B$5:B6)+1</f>
        <v>2</v>
      </c>
      <c r="C9" s="2"/>
      <c r="D9" s="44" t="s">
        <v>187</v>
      </c>
      <c r="E9" s="2"/>
      <c r="F9" s="2"/>
      <c r="G9" s="7"/>
      <c r="H9" s="7"/>
    </row>
    <row r="10" spans="1:9">
      <c r="A10" s="4"/>
      <c r="B10" s="4"/>
      <c r="C10" s="4">
        <v>1</v>
      </c>
      <c r="D10" s="56" t="s">
        <v>186</v>
      </c>
      <c r="E10" s="4" t="s">
        <v>33</v>
      </c>
      <c r="F10" s="4">
        <v>2</v>
      </c>
      <c r="G10" s="4"/>
      <c r="H10" s="4">
        <f>F10*G10</f>
        <v>0</v>
      </c>
    </row>
    <row r="11" spans="1:9">
      <c r="A11" s="4"/>
      <c r="B11" s="4"/>
      <c r="C11" s="4"/>
      <c r="D11" s="56"/>
      <c r="E11" s="4"/>
      <c r="F11" s="4"/>
      <c r="G11" s="4"/>
      <c r="H11" s="4"/>
    </row>
    <row r="12" spans="1:9" ht="38.25">
      <c r="A12" s="2" t="str">
        <f>$A$3</f>
        <v>C.2</v>
      </c>
      <c r="B12" s="2">
        <f>COUNT(B$5:B10)+1</f>
        <v>3</v>
      </c>
      <c r="C12" s="4"/>
      <c r="D12" s="55" t="s">
        <v>241</v>
      </c>
      <c r="E12" s="4" t="s">
        <v>33</v>
      </c>
      <c r="F12" s="4">
        <v>2</v>
      </c>
      <c r="G12" s="4"/>
      <c r="H12" s="4">
        <f>F12*G12</f>
        <v>0</v>
      </c>
    </row>
    <row r="13" spans="1:9">
      <c r="A13" s="4"/>
      <c r="B13" s="4"/>
      <c r="C13" s="4">
        <v>1</v>
      </c>
      <c r="D13" s="56" t="s">
        <v>186</v>
      </c>
      <c r="E13" s="4" t="s">
        <v>33</v>
      </c>
      <c r="F13" s="4">
        <v>2</v>
      </c>
      <c r="G13" s="4"/>
      <c r="H13" s="4">
        <f>F13*G13</f>
        <v>0</v>
      </c>
    </row>
    <row r="14" spans="1:9">
      <c r="A14" s="4"/>
      <c r="B14" s="4"/>
      <c r="C14" s="4"/>
      <c r="D14" s="66"/>
      <c r="E14" s="4"/>
      <c r="F14" s="4"/>
      <c r="G14" s="4"/>
      <c r="H14" s="4"/>
    </row>
    <row r="15" spans="1:9" ht="51">
      <c r="A15" s="2" t="str">
        <f>$A$3</f>
        <v>C.2</v>
      </c>
      <c r="B15" s="2">
        <f>COUNT(B$5:B13)+1</f>
        <v>4</v>
      </c>
      <c r="C15" s="2"/>
      <c r="D15" s="55" t="s">
        <v>263</v>
      </c>
      <c r="E15" s="2"/>
      <c r="F15" s="2"/>
      <c r="G15" s="7"/>
      <c r="H15" s="7"/>
    </row>
    <row r="16" spans="1:9">
      <c r="A16" s="4"/>
      <c r="B16" s="4"/>
      <c r="C16" s="4">
        <v>1</v>
      </c>
      <c r="D16" s="66" t="s">
        <v>190</v>
      </c>
      <c r="E16" s="4" t="s">
        <v>37</v>
      </c>
      <c r="F16" s="4">
        <v>14.5</v>
      </c>
      <c r="G16" s="4"/>
      <c r="H16" s="4">
        <f>F16*G16</f>
        <v>0</v>
      </c>
    </row>
    <row r="17" spans="1:9">
      <c r="A17" s="4"/>
      <c r="B17" s="4"/>
      <c r="C17" s="4"/>
      <c r="D17" s="66"/>
      <c r="E17" s="4"/>
      <c r="F17" s="4"/>
      <c r="G17" s="4"/>
      <c r="H17" s="4"/>
    </row>
    <row r="18" spans="1:9" ht="51">
      <c r="A18" s="2" t="str">
        <f>$A$3</f>
        <v>C.2</v>
      </c>
      <c r="B18" s="2">
        <f>COUNT(B$5:B15)+1</f>
        <v>5</v>
      </c>
      <c r="C18" s="2"/>
      <c r="D18" s="55" t="s">
        <v>242</v>
      </c>
      <c r="E18" s="2"/>
      <c r="F18" s="2"/>
      <c r="G18" s="7"/>
      <c r="H18" s="7"/>
      <c r="I18" s="33">
        <f>H20+H27</f>
        <v>0</v>
      </c>
    </row>
    <row r="19" spans="1:9">
      <c r="A19" s="4"/>
      <c r="B19" s="4"/>
      <c r="C19" s="4">
        <v>1</v>
      </c>
      <c r="D19" s="66" t="s">
        <v>192</v>
      </c>
      <c r="E19" s="4" t="s">
        <v>37</v>
      </c>
      <c r="F19" s="4">
        <v>62</v>
      </c>
      <c r="G19" s="4"/>
      <c r="H19" s="4">
        <f>F19*G19</f>
        <v>0</v>
      </c>
    </row>
    <row r="20" spans="1:9">
      <c r="A20" s="4"/>
      <c r="B20" s="4"/>
      <c r="C20" s="4">
        <v>2</v>
      </c>
      <c r="D20" s="66" t="s">
        <v>191</v>
      </c>
      <c r="E20" s="4" t="s">
        <v>37</v>
      </c>
      <c r="F20" s="4">
        <v>29</v>
      </c>
      <c r="G20" s="4"/>
      <c r="H20" s="4">
        <f>F20*G20</f>
        <v>0</v>
      </c>
    </row>
    <row r="21" spans="1:9">
      <c r="A21" s="4"/>
      <c r="B21" s="4"/>
      <c r="C21" s="4"/>
      <c r="D21" s="67"/>
      <c r="E21" s="4"/>
      <c r="F21" s="4"/>
      <c r="G21" s="4"/>
      <c r="H21" s="4"/>
    </row>
    <row r="22" spans="1:9" ht="38.25">
      <c r="A22" s="2" t="str">
        <f>$A$3</f>
        <v>C.2</v>
      </c>
      <c r="B22" s="2">
        <f>COUNT(B$5:B21)+1</f>
        <v>6</v>
      </c>
      <c r="C22" s="2"/>
      <c r="D22" s="68" t="s">
        <v>188</v>
      </c>
      <c r="E22" s="2"/>
      <c r="F22" s="2"/>
      <c r="G22" s="7"/>
      <c r="H22" s="7"/>
    </row>
    <row r="23" spans="1:9">
      <c r="A23" s="4"/>
      <c r="B23" s="4"/>
      <c r="C23" s="4">
        <v>1</v>
      </c>
      <c r="D23" s="56" t="s">
        <v>189</v>
      </c>
      <c r="E23" s="4" t="s">
        <v>37</v>
      </c>
      <c r="F23" s="4">
        <v>1.5</v>
      </c>
      <c r="G23" s="4"/>
      <c r="H23" s="4">
        <f>F23*G23</f>
        <v>0</v>
      </c>
    </row>
    <row r="24" spans="1:9">
      <c r="A24" s="4"/>
      <c r="B24" s="4"/>
      <c r="C24" s="4"/>
      <c r="D24" s="66"/>
      <c r="E24" s="4"/>
      <c r="F24" s="4"/>
      <c r="G24" s="4"/>
      <c r="H24" s="4"/>
    </row>
    <row r="25" spans="1:9" ht="38.25">
      <c r="A25" s="2" t="str">
        <f>$A$3</f>
        <v>C.2</v>
      </c>
      <c r="B25" s="2">
        <f>COUNT(B$5:B24)+1</f>
        <v>7</v>
      </c>
      <c r="C25" s="2"/>
      <c r="D25" s="68" t="s">
        <v>264</v>
      </c>
      <c r="E25" s="2"/>
      <c r="F25" s="2"/>
      <c r="G25" s="7"/>
      <c r="H25" s="7"/>
    </row>
    <row r="26" spans="1:9">
      <c r="A26" s="4"/>
      <c r="B26" s="4"/>
      <c r="C26" s="4">
        <v>1</v>
      </c>
      <c r="D26" s="56" t="s">
        <v>189</v>
      </c>
      <c r="E26" s="4" t="s">
        <v>37</v>
      </c>
      <c r="F26" s="4">
        <v>9</v>
      </c>
      <c r="G26" s="4"/>
      <c r="H26" s="4">
        <f>F26*G26</f>
        <v>0</v>
      </c>
    </row>
    <row r="27" spans="1:9">
      <c r="A27" s="4"/>
      <c r="B27" s="4"/>
      <c r="C27" s="4">
        <v>1</v>
      </c>
      <c r="D27" s="56" t="s">
        <v>189</v>
      </c>
      <c r="E27" s="4" t="s">
        <v>37</v>
      </c>
      <c r="F27" s="4">
        <v>5</v>
      </c>
      <c r="G27" s="4"/>
      <c r="H27" s="4">
        <f>F27*G27</f>
        <v>0</v>
      </c>
    </row>
    <row r="28" spans="1:9">
      <c r="A28" s="4"/>
      <c r="B28" s="4"/>
      <c r="C28" s="4"/>
      <c r="D28" s="66"/>
      <c r="E28" s="4"/>
      <c r="F28" s="4"/>
      <c r="G28" s="4"/>
      <c r="H28" s="4"/>
    </row>
    <row r="29" spans="1:9" ht="76.5">
      <c r="A29" s="2" t="str">
        <f>$A$3</f>
        <v>C.2</v>
      </c>
      <c r="B29" s="2">
        <f>COUNT(B$5:B28)+1</f>
        <v>8</v>
      </c>
      <c r="C29" s="2"/>
      <c r="D29" s="55" t="s">
        <v>195</v>
      </c>
      <c r="E29" s="2"/>
      <c r="F29" s="2"/>
      <c r="G29" s="7"/>
      <c r="H29" s="7"/>
    </row>
    <row r="30" spans="1:9" s="46" customFormat="1">
      <c r="A30" s="4"/>
      <c r="B30" s="4"/>
      <c r="C30" s="4">
        <v>1</v>
      </c>
      <c r="D30" s="56" t="s">
        <v>193</v>
      </c>
      <c r="E30" s="4" t="s">
        <v>37</v>
      </c>
      <c r="F30" s="4">
        <v>10</v>
      </c>
      <c r="G30" s="4"/>
      <c r="H30" s="4">
        <f>F30*G30</f>
        <v>0</v>
      </c>
      <c r="I30" s="45"/>
    </row>
    <row r="31" spans="1:9" s="46" customFormat="1">
      <c r="A31" s="4"/>
      <c r="B31" s="4"/>
      <c r="C31" s="4">
        <v>2</v>
      </c>
      <c r="D31" s="56" t="s">
        <v>194</v>
      </c>
      <c r="E31" s="4" t="s">
        <v>37</v>
      </c>
      <c r="F31" s="4">
        <v>10</v>
      </c>
      <c r="G31" s="4"/>
      <c r="H31" s="4">
        <f t="shared" ref="H31" si="1">F31*G31</f>
        <v>0</v>
      </c>
      <c r="I31" s="45"/>
    </row>
    <row r="32" spans="1:9" s="46" customFormat="1">
      <c r="A32" s="4"/>
      <c r="B32" s="4"/>
      <c r="C32" s="4"/>
      <c r="D32" s="56"/>
      <c r="E32" s="4"/>
      <c r="F32" s="4"/>
      <c r="G32" s="4"/>
      <c r="H32" s="4"/>
      <c r="I32" s="45"/>
    </row>
    <row r="33" spans="1:9" s="46" customFormat="1" ht="63.75">
      <c r="A33" s="2" t="str">
        <f>$A$3</f>
        <v>C.2</v>
      </c>
      <c r="B33" s="2">
        <f>COUNT(B$5:B32)+1</f>
        <v>9</v>
      </c>
      <c r="C33" s="2"/>
      <c r="D33" s="55" t="s">
        <v>265</v>
      </c>
      <c r="E33" s="2"/>
      <c r="F33" s="2"/>
      <c r="G33" s="7"/>
      <c r="H33" s="7"/>
      <c r="I33" s="45"/>
    </row>
    <row r="34" spans="1:9" s="46" customFormat="1">
      <c r="A34" s="4"/>
      <c r="B34" s="4"/>
      <c r="C34" s="4">
        <v>1</v>
      </c>
      <c r="D34" s="56" t="s">
        <v>193</v>
      </c>
      <c r="E34" s="4" t="s">
        <v>37</v>
      </c>
      <c r="F34" s="4">
        <v>8</v>
      </c>
      <c r="G34" s="4"/>
      <c r="H34" s="4">
        <f>F34*G34</f>
        <v>0</v>
      </c>
      <c r="I34" s="45"/>
    </row>
    <row r="35" spans="1:9" s="46" customFormat="1">
      <c r="A35" s="4"/>
      <c r="B35" s="4"/>
      <c r="C35" s="4"/>
      <c r="D35" s="4"/>
      <c r="E35" s="4"/>
      <c r="F35" s="4"/>
      <c r="G35" s="4"/>
      <c r="H35" s="4"/>
      <c r="I35" s="45"/>
    </row>
    <row r="36" spans="1:9" s="46" customFormat="1" ht="76.5">
      <c r="A36" s="2" t="str">
        <f>$A$3</f>
        <v>C.2</v>
      </c>
      <c r="B36" s="2">
        <f>COUNT(B$5:B35)+1</f>
        <v>10</v>
      </c>
      <c r="C36" s="2"/>
      <c r="D36" s="44" t="s">
        <v>195</v>
      </c>
      <c r="E36" s="2"/>
      <c r="F36" s="2"/>
      <c r="G36" s="7"/>
      <c r="H36" s="7"/>
      <c r="I36" s="47"/>
    </row>
    <row r="37" spans="1:9" s="46" customFormat="1">
      <c r="A37" s="4"/>
      <c r="B37" s="4"/>
      <c r="C37" s="4">
        <v>1</v>
      </c>
      <c r="D37" s="4" t="s">
        <v>196</v>
      </c>
      <c r="E37" s="4" t="s">
        <v>37</v>
      </c>
      <c r="F37" s="4">
        <v>26.8</v>
      </c>
      <c r="G37" s="4"/>
      <c r="H37" s="4">
        <f>F37*G37</f>
        <v>0</v>
      </c>
      <c r="I37" s="45"/>
    </row>
    <row r="38" spans="1:9" s="46" customFormat="1">
      <c r="A38" s="4"/>
      <c r="B38" s="4"/>
      <c r="C38" s="4">
        <v>2</v>
      </c>
      <c r="D38" s="4" t="s">
        <v>197</v>
      </c>
      <c r="E38" s="4" t="s">
        <v>37</v>
      </c>
      <c r="F38" s="4">
        <v>21</v>
      </c>
      <c r="G38" s="4"/>
      <c r="H38" s="4">
        <f>F38*G38</f>
        <v>0</v>
      </c>
      <c r="I38" s="45"/>
    </row>
    <row r="39" spans="1:9" s="46" customFormat="1">
      <c r="A39" s="4"/>
      <c r="B39" s="4"/>
      <c r="C39" s="4"/>
      <c r="D39" s="4"/>
      <c r="E39" s="4"/>
      <c r="F39" s="4"/>
      <c r="G39" s="4"/>
      <c r="H39" s="4"/>
      <c r="I39" s="45"/>
    </row>
    <row r="40" spans="1:9" s="46" customFormat="1" ht="267.75">
      <c r="A40" s="2" t="str">
        <f>$A$3</f>
        <v>C.2</v>
      </c>
      <c r="B40" s="2">
        <f>COUNT(B$5:B38)+1</f>
        <v>11</v>
      </c>
      <c r="C40" s="2"/>
      <c r="D40" s="44" t="s">
        <v>229</v>
      </c>
      <c r="E40" s="2"/>
      <c r="F40" s="2"/>
      <c r="G40" s="7"/>
      <c r="H40" s="7"/>
      <c r="I40" s="45"/>
    </row>
    <row r="41" spans="1:9" s="46" customFormat="1">
      <c r="A41" s="4"/>
      <c r="B41" s="4"/>
      <c r="C41" s="4">
        <v>1</v>
      </c>
      <c r="D41" s="4" t="s">
        <v>198</v>
      </c>
      <c r="E41" s="4" t="s">
        <v>37</v>
      </c>
      <c r="F41" s="4">
        <v>7</v>
      </c>
      <c r="G41" s="4"/>
      <c r="H41" s="4">
        <f>F41*G41</f>
        <v>0</v>
      </c>
      <c r="I41" s="45"/>
    </row>
    <row r="42" spans="1:9" s="46" customFormat="1">
      <c r="A42" s="4"/>
      <c r="B42" s="4"/>
      <c r="C42" s="4">
        <v>2</v>
      </c>
      <c r="D42" s="4" t="s">
        <v>230</v>
      </c>
      <c r="E42" s="4" t="s">
        <v>37</v>
      </c>
      <c r="F42" s="4">
        <v>13.5</v>
      </c>
      <c r="G42" s="4"/>
      <c r="H42" s="4">
        <f>F42*G42</f>
        <v>0</v>
      </c>
      <c r="I42" s="45"/>
    </row>
    <row r="43" spans="1:9" s="46" customFormat="1">
      <c r="A43" s="4"/>
      <c r="B43" s="4"/>
      <c r="C43" s="4">
        <v>3</v>
      </c>
      <c r="D43" s="4" t="s">
        <v>199</v>
      </c>
      <c r="E43" s="4" t="s">
        <v>37</v>
      </c>
      <c r="F43" s="4">
        <v>11.15</v>
      </c>
      <c r="G43" s="4"/>
      <c r="H43" s="4">
        <f t="shared" ref="H43:H44" si="2">F43*G43</f>
        <v>0</v>
      </c>
      <c r="I43" s="45"/>
    </row>
    <row r="44" spans="1:9" s="46" customFormat="1">
      <c r="A44" s="4"/>
      <c r="B44" s="4"/>
      <c r="C44" s="4">
        <v>4</v>
      </c>
      <c r="D44" s="4" t="s">
        <v>243</v>
      </c>
      <c r="E44" s="4" t="s">
        <v>34</v>
      </c>
      <c r="F44" s="4">
        <v>12</v>
      </c>
      <c r="G44" s="4"/>
      <c r="H44" s="4">
        <f t="shared" si="2"/>
        <v>0</v>
      </c>
      <c r="I44" s="45"/>
    </row>
    <row r="45" spans="1:9" s="46" customFormat="1">
      <c r="A45" s="4"/>
      <c r="B45" s="4"/>
      <c r="C45" s="4"/>
      <c r="D45" s="4"/>
      <c r="E45" s="4"/>
      <c r="F45" s="4"/>
      <c r="G45" s="4"/>
      <c r="H45" s="4"/>
      <c r="I45" s="45"/>
    </row>
    <row r="46" spans="1:9" s="46" customFormat="1" ht="51">
      <c r="A46" s="2" t="str">
        <f>$A$3</f>
        <v>C.2</v>
      </c>
      <c r="B46" s="2">
        <f>COUNT(B$5:B45)+1</f>
        <v>12</v>
      </c>
      <c r="C46" s="2"/>
      <c r="D46" s="44" t="s">
        <v>200</v>
      </c>
      <c r="E46" s="2"/>
      <c r="F46" s="2"/>
      <c r="G46" s="7"/>
      <c r="H46" s="7"/>
      <c r="I46" s="45"/>
    </row>
    <row r="47" spans="1:9" s="46" customFormat="1">
      <c r="A47" s="4"/>
      <c r="B47" s="4"/>
      <c r="C47" s="4">
        <v>1</v>
      </c>
      <c r="D47" s="4" t="s">
        <v>201</v>
      </c>
      <c r="E47" s="4" t="s">
        <v>37</v>
      </c>
      <c r="F47" s="4">
        <v>22.5</v>
      </c>
      <c r="G47" s="4"/>
      <c r="H47" s="4">
        <f>F47*G47</f>
        <v>0</v>
      </c>
      <c r="I47" s="45"/>
    </row>
    <row r="48" spans="1:9" s="46" customFormat="1">
      <c r="A48" s="4"/>
      <c r="B48" s="4"/>
      <c r="C48" s="4"/>
      <c r="D48" s="4"/>
      <c r="E48" s="4"/>
      <c r="F48" s="4"/>
      <c r="G48" s="4"/>
      <c r="H48" s="4"/>
      <c r="I48" s="45"/>
    </row>
    <row r="49" spans="1:9" s="46" customFormat="1" ht="51">
      <c r="A49" s="2" t="str">
        <f>$A$3</f>
        <v>C.2</v>
      </c>
      <c r="B49" s="2">
        <f>COUNT(B$5:B48)+1</f>
        <v>13</v>
      </c>
      <c r="C49" s="2"/>
      <c r="D49" s="44" t="s">
        <v>202</v>
      </c>
      <c r="E49" s="2"/>
      <c r="F49" s="2"/>
      <c r="G49" s="7"/>
      <c r="H49" s="7"/>
      <c r="I49" s="45"/>
    </row>
    <row r="50" spans="1:9" s="46" customFormat="1">
      <c r="A50" s="4"/>
      <c r="B50" s="4"/>
      <c r="C50" s="4">
        <v>1</v>
      </c>
      <c r="D50" s="4" t="s">
        <v>203</v>
      </c>
      <c r="E50" s="4" t="s">
        <v>37</v>
      </c>
      <c r="F50" s="4">
        <v>8</v>
      </c>
      <c r="G50" s="4"/>
      <c r="H50" s="4">
        <f>F50*G50</f>
        <v>0</v>
      </c>
      <c r="I50" s="45"/>
    </row>
    <row r="51" spans="1:9" s="46" customFormat="1">
      <c r="A51" s="4"/>
      <c r="B51" s="4"/>
      <c r="C51" s="4"/>
      <c r="D51" s="4"/>
      <c r="E51" s="4"/>
      <c r="F51" s="4"/>
      <c r="G51" s="4"/>
      <c r="H51" s="4"/>
      <c r="I51" s="45"/>
    </row>
    <row r="59" spans="1:9">
      <c r="H59" s="11" t="s">
        <v>268</v>
      </c>
    </row>
    <row r="61" spans="1:9">
      <c r="I61" s="35"/>
    </row>
  </sheetData>
  <phoneticPr fontId="4" type="noConversion"/>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0E252-69F3-4C71-9623-E46F400D8008}">
  <sheetPr>
    <tabColor theme="5" tint="0.79998168889431442"/>
  </sheetPr>
  <dimension ref="A1:I32"/>
  <sheetViews>
    <sheetView showGridLines="0" view="pageBreakPreview" zoomScale="125" zoomScaleSheetLayoutView="125" workbookViewId="0">
      <selection activeCell="B1" sqref="B1:B1048576"/>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61</v>
      </c>
      <c r="B3" s="9"/>
      <c r="C3" s="9"/>
      <c r="D3" s="9" t="s">
        <v>139</v>
      </c>
      <c r="E3" s="9"/>
      <c r="F3" s="9"/>
      <c r="G3" s="10"/>
      <c r="H3" s="10">
        <f>SUM(H7:H22)</f>
        <v>0</v>
      </c>
    </row>
    <row r="4" spans="1:9" s="16" customFormat="1" ht="12">
      <c r="A4" s="17"/>
      <c r="B4" s="17"/>
      <c r="C4" s="17"/>
      <c r="D4" s="15" t="s">
        <v>44</v>
      </c>
      <c r="E4" s="13" t="str">
        <f>A3</f>
        <v>C.3</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314B2-3146-4791-95EE-3A3777F43C87}">
  <sheetPr>
    <tabColor theme="5" tint="0.79998168889431442"/>
  </sheetPr>
  <dimension ref="A1:I32"/>
  <sheetViews>
    <sheetView showGridLines="0" view="pageBreakPreview" zoomScale="125" zoomScaleSheetLayoutView="125" workbookViewId="0">
      <selection activeCell="B1" sqref="B1:B1048576"/>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62</v>
      </c>
      <c r="B3" s="9"/>
      <c r="C3" s="9"/>
      <c r="D3" s="9" t="s">
        <v>140</v>
      </c>
      <c r="E3" s="9"/>
      <c r="F3" s="9"/>
      <c r="G3" s="10"/>
      <c r="H3" s="10">
        <f>SUM(H7:H22)</f>
        <v>0</v>
      </c>
    </row>
    <row r="4" spans="1:9" s="16" customFormat="1" ht="12">
      <c r="A4" s="17"/>
      <c r="B4" s="17"/>
      <c r="C4" s="17"/>
      <c r="D4" s="15" t="s">
        <v>44</v>
      </c>
      <c r="E4" s="13" t="str">
        <f>A3</f>
        <v>C.4</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B13DB-FA89-463C-B3FA-5BBE04252617}">
  <sheetPr>
    <tabColor theme="5" tint="0.79998168889431442"/>
  </sheetPr>
  <dimension ref="A1:I23"/>
  <sheetViews>
    <sheetView showGridLines="0" view="pageBreakPreview" zoomScaleSheetLayoutView="100" workbookViewId="0">
      <selection activeCell="I32" sqref="I32"/>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63</v>
      </c>
      <c r="B3" s="9"/>
      <c r="C3" s="9"/>
      <c r="D3" s="9" t="s">
        <v>20</v>
      </c>
      <c r="E3" s="9"/>
      <c r="F3" s="9"/>
      <c r="G3" s="10"/>
      <c r="H3" s="10">
        <f>SUM(H7:H12)</f>
        <v>0</v>
      </c>
    </row>
    <row r="4" spans="1:9" s="16" customFormat="1" ht="12">
      <c r="A4" s="17"/>
      <c r="B4" s="17"/>
      <c r="C4" s="17"/>
      <c r="D4" s="15" t="s">
        <v>44</v>
      </c>
      <c r="E4" s="13" t="str">
        <f>A3</f>
        <v>C.5</v>
      </c>
      <c r="F4" s="17"/>
      <c r="G4" s="18"/>
      <c r="H4" s="19"/>
      <c r="I4" s="34"/>
    </row>
    <row r="5" spans="1:9">
      <c r="G5"/>
      <c r="H5"/>
    </row>
    <row r="7" spans="1:9" ht="38.25">
      <c r="A7" s="2" t="str">
        <f>$A$3</f>
        <v>C.5</v>
      </c>
      <c r="B7" s="2">
        <f>COUNT(B$5:B6)+1</f>
        <v>1</v>
      </c>
      <c r="C7" s="2"/>
      <c r="D7" s="55" t="s">
        <v>205</v>
      </c>
      <c r="E7" s="2"/>
      <c r="F7" s="2"/>
      <c r="G7" s="2"/>
      <c r="H7" s="2"/>
    </row>
    <row r="8" spans="1:9">
      <c r="A8" s="4"/>
      <c r="B8" s="4"/>
      <c r="C8" s="4">
        <v>1</v>
      </c>
      <c r="D8" s="56" t="s">
        <v>204</v>
      </c>
      <c r="E8" s="4" t="s">
        <v>34</v>
      </c>
      <c r="F8" s="4">
        <v>39.9</v>
      </c>
      <c r="G8" s="4"/>
      <c r="H8" s="4">
        <f>F8*G8</f>
        <v>0</v>
      </c>
    </row>
    <row r="9" spans="1:9">
      <c r="A9" s="4"/>
      <c r="B9" s="4"/>
      <c r="C9" s="4"/>
      <c r="D9" s="56"/>
      <c r="E9" s="4"/>
      <c r="F9" s="4"/>
      <c r="G9" s="4"/>
      <c r="H9" s="4"/>
    </row>
    <row r="10" spans="1:9" s="46" customFormat="1" ht="25.5">
      <c r="A10" s="2" t="str">
        <f>$A$3</f>
        <v>C.5</v>
      </c>
      <c r="B10" s="2">
        <f>COUNT(B$5:B8)+1</f>
        <v>2</v>
      </c>
      <c r="C10" s="2"/>
      <c r="D10" s="55" t="s">
        <v>206</v>
      </c>
      <c r="E10" s="2"/>
      <c r="F10" s="2"/>
      <c r="G10" s="7"/>
      <c r="H10" s="7"/>
      <c r="I10" s="45"/>
    </row>
    <row r="11" spans="1:9" s="46" customFormat="1">
      <c r="A11" s="8"/>
      <c r="B11" s="8"/>
      <c r="C11" s="8">
        <v>1</v>
      </c>
      <c r="D11" s="59" t="s">
        <v>207</v>
      </c>
      <c r="E11" s="8" t="s">
        <v>37</v>
      </c>
      <c r="F11" s="8">
        <v>44</v>
      </c>
      <c r="G11" s="8"/>
      <c r="H11" s="8">
        <f>F11*G11</f>
        <v>0</v>
      </c>
      <c r="I11" s="45"/>
    </row>
    <row r="12" spans="1:9" s="46" customFormat="1">
      <c r="A12" s="4"/>
      <c r="B12" s="4"/>
      <c r="C12" s="4"/>
      <c r="D12" s="56"/>
      <c r="E12" s="4"/>
      <c r="F12" s="4"/>
      <c r="G12" s="4"/>
      <c r="H12" s="4"/>
      <c r="I12" s="45"/>
    </row>
    <row r="13" spans="1:9">
      <c r="A13" s="4"/>
      <c r="B13" s="4"/>
      <c r="C13" s="4"/>
      <c r="D13" s="4"/>
      <c r="E13" s="4"/>
      <c r="F13" s="4"/>
      <c r="G13" s="4"/>
      <c r="H13" s="4"/>
    </row>
    <row r="23" spans="9:9">
      <c r="I23"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91F9D-229F-49B5-961C-172C2F55D828}">
  <sheetPr>
    <tabColor theme="5" tint="0.79998168889431442"/>
  </sheetPr>
  <dimension ref="A1:I31"/>
  <sheetViews>
    <sheetView showGridLines="0" view="pageBreakPreview" zoomScaleSheetLayoutView="100" workbookViewId="0">
      <selection activeCell="I14" sqref="I14"/>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64</v>
      </c>
      <c r="B3" s="9"/>
      <c r="C3" s="9"/>
      <c r="D3" s="9" t="s">
        <v>269</v>
      </c>
      <c r="E3" s="9"/>
      <c r="F3" s="9"/>
      <c r="G3" s="10"/>
      <c r="H3" s="10">
        <f>SUM(H7:H21)</f>
        <v>0</v>
      </c>
    </row>
    <row r="4" spans="1:9" s="16" customFormat="1" ht="12">
      <c r="A4" s="17"/>
      <c r="B4" s="17"/>
      <c r="C4" s="17"/>
      <c r="D4" s="15" t="s">
        <v>44</v>
      </c>
      <c r="E4" s="13" t="str">
        <f>A3</f>
        <v>C.6</v>
      </c>
      <c r="F4" s="17"/>
      <c r="G4" s="18"/>
      <c r="H4" s="19"/>
      <c r="I4" s="34"/>
    </row>
    <row r="5" spans="1:9">
      <c r="G5"/>
      <c r="H5"/>
    </row>
    <row r="7" spans="1:9">
      <c r="A7" s="4"/>
      <c r="B7" s="4"/>
      <c r="C7" s="4"/>
      <c r="D7" s="4"/>
      <c r="E7" s="4"/>
      <c r="F7" s="4"/>
      <c r="G7" s="4"/>
      <c r="H7" s="4"/>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2"/>
      <c r="B11" s="2"/>
      <c r="C11" s="2"/>
      <c r="D11" s="2"/>
      <c r="E11" s="2"/>
      <c r="F11" s="2"/>
      <c r="G11" s="2"/>
      <c r="H11" s="2"/>
    </row>
    <row r="12" spans="1:9">
      <c r="A12" s="2"/>
      <c r="B12" s="2"/>
      <c r="C12" s="2"/>
      <c r="D12" s="2"/>
      <c r="E12" s="2"/>
      <c r="F12" s="2"/>
      <c r="G12" s="2"/>
      <c r="H12" s="2"/>
    </row>
    <row r="13" spans="1:9">
      <c r="A13" s="4"/>
      <c r="B13" s="4"/>
      <c r="C13" s="4"/>
      <c r="D13" s="4"/>
      <c r="E13" s="4"/>
      <c r="F13" s="4"/>
      <c r="G13" s="4"/>
      <c r="H13" s="4"/>
    </row>
    <row r="14" spans="1:9">
      <c r="A14" s="2"/>
      <c r="B14" s="2"/>
      <c r="C14" s="2"/>
      <c r="D14" s="2"/>
      <c r="E14" s="2"/>
      <c r="F14" s="2"/>
      <c r="G14" s="2"/>
      <c r="H14" s="2"/>
    </row>
    <row r="15" spans="1:9">
      <c r="A15" s="2"/>
      <c r="B15" s="2"/>
      <c r="C15" s="2"/>
      <c r="D15" s="2"/>
      <c r="E15" s="2"/>
      <c r="F15" s="2"/>
      <c r="G15" s="2"/>
      <c r="H15" s="2"/>
    </row>
    <row r="16" spans="1:9">
      <c r="A16" s="2"/>
      <c r="B16" s="2"/>
      <c r="C16" s="2"/>
      <c r="D16" s="2"/>
      <c r="E16" s="2"/>
      <c r="F16" s="2"/>
      <c r="G16" s="2"/>
      <c r="H16" s="2"/>
    </row>
    <row r="17" spans="1:9">
      <c r="A17" s="4"/>
      <c r="B17" s="4"/>
      <c r="C17" s="4"/>
      <c r="D17" s="4"/>
      <c r="E17" s="4"/>
      <c r="F17" s="4"/>
      <c r="G17" s="4"/>
      <c r="H17" s="4"/>
    </row>
    <row r="18" spans="1:9">
      <c r="A18" s="4"/>
      <c r="B18" s="4"/>
      <c r="C18" s="4"/>
      <c r="D18" s="4"/>
      <c r="E18" s="4"/>
      <c r="F18" s="4"/>
      <c r="G18" s="4"/>
      <c r="H18" s="4"/>
    </row>
    <row r="19" spans="1:9">
      <c r="A19" s="4"/>
      <c r="B19" s="4"/>
      <c r="C19" s="4"/>
      <c r="D19" s="4"/>
      <c r="E19" s="4"/>
      <c r="F19" s="4"/>
      <c r="G19" s="4"/>
      <c r="H19" s="4"/>
    </row>
    <row r="20" spans="1:9">
      <c r="A20" s="2"/>
      <c r="B20" s="2"/>
      <c r="C20" s="2"/>
      <c r="D20" s="2"/>
      <c r="E20" s="2"/>
      <c r="F20" s="2"/>
      <c r="G20" s="7"/>
      <c r="H20" s="7"/>
    </row>
    <row r="21" spans="1:9">
      <c r="A21" s="4"/>
      <c r="B21" s="4"/>
      <c r="C21" s="4"/>
      <c r="D21" s="4"/>
      <c r="E21" s="4"/>
      <c r="F21" s="4"/>
      <c r="G21" s="4"/>
      <c r="H21" s="4"/>
    </row>
    <row r="31" spans="1:9">
      <c r="I31"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01D57-EEDC-41FE-8FC2-EB5BED7A8D93}">
  <sheetPr>
    <tabColor theme="5" tint="0.79998168889431442"/>
  </sheetPr>
  <dimension ref="A1:I32"/>
  <sheetViews>
    <sheetView showGridLines="0" view="pageBreakPreview" zoomScale="125" zoomScaleSheetLayoutView="125" workbookViewId="0">
      <selection activeCell="I26" sqref="I26"/>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65</v>
      </c>
      <c r="B3" s="9"/>
      <c r="C3" s="9"/>
      <c r="D3" s="9" t="s">
        <v>41</v>
      </c>
      <c r="E3" s="9"/>
      <c r="F3" s="9"/>
      <c r="G3" s="10"/>
      <c r="H3" s="10">
        <f>SUM(H7:H22)</f>
        <v>0</v>
      </c>
    </row>
    <row r="4" spans="1:9" s="16" customFormat="1" ht="12">
      <c r="A4" s="17"/>
      <c r="B4" s="17"/>
      <c r="C4" s="17"/>
      <c r="D4" s="15" t="s">
        <v>44</v>
      </c>
      <c r="E4" s="13" t="str">
        <f>A3</f>
        <v>C.7</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C9060-73F0-4BC4-BE8C-F7E8A16609DE}">
  <sheetPr>
    <tabColor theme="5" tint="0.79998168889431442"/>
  </sheetPr>
  <dimension ref="A1:I32"/>
  <sheetViews>
    <sheetView showGridLines="0" view="pageBreakPreview" zoomScale="125" zoomScaleSheetLayoutView="125" workbookViewId="0">
      <selection activeCell="I25" sqref="I25"/>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67</v>
      </c>
      <c r="B3" s="9"/>
      <c r="C3" s="9"/>
      <c r="D3" s="9" t="s">
        <v>23</v>
      </c>
      <c r="E3" s="9"/>
      <c r="F3" s="9"/>
      <c r="G3" s="10"/>
      <c r="H3" s="10">
        <f>SUM(H7:H22)</f>
        <v>0</v>
      </c>
    </row>
    <row r="4" spans="1:9" s="16" customFormat="1" ht="12">
      <c r="A4" s="17"/>
      <c r="B4" s="17"/>
      <c r="C4" s="17"/>
      <c r="D4" s="15" t="s">
        <v>44</v>
      </c>
      <c r="E4" s="13" t="str">
        <f>A3</f>
        <v>C.8</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D864-E558-4B74-82EC-2735521AB48E}">
  <sheetPr>
    <tabColor theme="5" tint="0.79998168889431442"/>
  </sheetPr>
  <dimension ref="A1:I62"/>
  <sheetViews>
    <sheetView showGridLines="0" view="pageBreakPreview" topLeftCell="A7" zoomScaleSheetLayoutView="100" workbookViewId="0">
      <selection activeCell="I15" sqref="I15"/>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68</v>
      </c>
      <c r="B3" s="9"/>
      <c r="C3" s="9"/>
      <c r="D3" s="9" t="s">
        <v>141</v>
      </c>
      <c r="E3" s="9"/>
      <c r="F3" s="9"/>
      <c r="G3" s="10"/>
      <c r="H3" s="10">
        <f>SUM(H7:H37)</f>
        <v>0</v>
      </c>
    </row>
    <row r="4" spans="1:9" s="16" customFormat="1" ht="12">
      <c r="A4" s="17"/>
      <c r="B4" s="17"/>
      <c r="C4" s="17"/>
      <c r="D4" s="15" t="s">
        <v>44</v>
      </c>
      <c r="E4" s="13" t="str">
        <f>A3</f>
        <v>C.9</v>
      </c>
      <c r="F4" s="17"/>
      <c r="G4" s="18"/>
      <c r="H4" s="19"/>
      <c r="I4" s="34"/>
    </row>
    <row r="5" spans="1:9">
      <c r="G5"/>
      <c r="H5"/>
    </row>
    <row r="7" spans="1:9" ht="323.25" customHeight="1">
      <c r="A7" s="2" t="str">
        <f>$A$3</f>
        <v>C.9</v>
      </c>
      <c r="B7" s="2">
        <f>COUNT(B$5:B6)+1</f>
        <v>1</v>
      </c>
      <c r="C7" s="2"/>
      <c r="D7" s="44" t="s">
        <v>270</v>
      </c>
      <c r="E7" s="2"/>
      <c r="F7" s="2"/>
      <c r="G7" s="7"/>
      <c r="H7" s="7"/>
    </row>
    <row r="8" spans="1:9" s="46" customFormat="1">
      <c r="A8" s="4"/>
      <c r="B8" s="4"/>
      <c r="C8" s="4">
        <v>1</v>
      </c>
      <c r="D8" s="4" t="s">
        <v>151</v>
      </c>
      <c r="E8" s="4" t="s">
        <v>33</v>
      </c>
      <c r="F8" s="4">
        <v>2</v>
      </c>
      <c r="G8" s="4"/>
      <c r="H8" s="4">
        <f>F8*G8</f>
        <v>0</v>
      </c>
      <c r="I8" s="45"/>
    </row>
    <row r="9" spans="1:9" s="46" customFormat="1">
      <c r="A9" s="4"/>
      <c r="B9" s="4"/>
      <c r="C9" s="4"/>
      <c r="D9" s="4"/>
      <c r="E9" s="4"/>
      <c r="F9" s="4"/>
      <c r="G9" s="4"/>
      <c r="H9" s="4"/>
      <c r="I9" s="45"/>
    </row>
    <row r="10" spans="1:9" s="46" customFormat="1" ht="114.75" customHeight="1">
      <c r="A10" s="2" t="str">
        <f>$A$3</f>
        <v>C.9</v>
      </c>
      <c r="B10" s="2">
        <f>COUNT(B$5:B9)+1</f>
        <v>2</v>
      </c>
      <c r="C10" s="2"/>
      <c r="D10" s="44" t="s">
        <v>150</v>
      </c>
      <c r="E10" s="2"/>
      <c r="F10" s="2"/>
      <c r="G10" s="7"/>
      <c r="H10" s="4"/>
      <c r="I10" s="47"/>
    </row>
    <row r="11" spans="1:9" s="46" customFormat="1">
      <c r="A11" s="4"/>
      <c r="B11" s="4"/>
      <c r="C11" s="4">
        <v>1</v>
      </c>
      <c r="D11" s="4" t="s">
        <v>115</v>
      </c>
      <c r="E11" s="4" t="s">
        <v>34</v>
      </c>
      <c r="F11" s="4">
        <v>57</v>
      </c>
      <c r="G11" s="4"/>
      <c r="H11" s="4">
        <f t="shared" ref="H11" si="0">F11*G11</f>
        <v>0</v>
      </c>
      <c r="I11" s="45"/>
    </row>
    <row r="12" spans="1:9" s="46" customFormat="1">
      <c r="A12" s="4"/>
      <c r="B12" s="4"/>
      <c r="C12" s="4"/>
      <c r="D12" s="4"/>
      <c r="E12" s="4"/>
      <c r="F12" s="4"/>
      <c r="G12" s="4"/>
      <c r="H12" s="4"/>
      <c r="I12" s="45"/>
    </row>
    <row r="13" spans="1:9" s="46" customFormat="1" ht="63.75">
      <c r="A13" s="2" t="str">
        <f>$A$3</f>
        <v>C.9</v>
      </c>
      <c r="B13" s="2">
        <f>COUNT(B$5:B12)+1</f>
        <v>3</v>
      </c>
      <c r="C13" s="2"/>
      <c r="D13" s="44" t="s">
        <v>240</v>
      </c>
      <c r="E13" s="2"/>
      <c r="F13" s="2"/>
      <c r="G13" s="7"/>
      <c r="H13" s="7"/>
      <c r="I13" s="45"/>
    </row>
    <row r="14" spans="1:9" s="46" customFormat="1">
      <c r="A14" s="4"/>
      <c r="B14" s="4"/>
      <c r="C14" s="4">
        <v>1</v>
      </c>
      <c r="D14" s="4" t="s">
        <v>113</v>
      </c>
      <c r="E14" s="4" t="s">
        <v>37</v>
      </c>
      <c r="F14" s="4">
        <v>13.8</v>
      </c>
      <c r="G14" s="4"/>
      <c r="H14" s="4">
        <f>F14*G14</f>
        <v>0</v>
      </c>
      <c r="I14" s="45"/>
    </row>
    <row r="15" spans="1:9" s="46" customFormat="1">
      <c r="A15" s="4"/>
      <c r="B15" s="4"/>
      <c r="C15" s="4">
        <v>2</v>
      </c>
      <c r="D15" s="4" t="s">
        <v>114</v>
      </c>
      <c r="E15" s="4" t="s">
        <v>34</v>
      </c>
      <c r="F15" s="4">
        <v>5.4</v>
      </c>
      <c r="G15" s="4"/>
      <c r="H15" s="4">
        <f>F15*G15</f>
        <v>0</v>
      </c>
      <c r="I15" s="45"/>
    </row>
    <row r="16" spans="1:9" s="46" customFormat="1">
      <c r="A16" s="4"/>
      <c r="B16" s="4"/>
      <c r="C16" s="4">
        <v>3</v>
      </c>
      <c r="D16" s="4" t="s">
        <v>119</v>
      </c>
      <c r="E16" s="4" t="s">
        <v>34</v>
      </c>
      <c r="F16" s="4">
        <v>4.8</v>
      </c>
      <c r="G16" s="4"/>
      <c r="H16" s="4">
        <f t="shared" ref="H16:H19" si="1">F16*G16</f>
        <v>0</v>
      </c>
      <c r="I16" s="45"/>
    </row>
    <row r="17" spans="1:9" s="46" customFormat="1">
      <c r="A17" s="4"/>
      <c r="B17" s="4"/>
      <c r="C17" s="4">
        <v>4</v>
      </c>
      <c r="D17" s="4" t="s">
        <v>115</v>
      </c>
      <c r="E17" s="4" t="s">
        <v>34</v>
      </c>
      <c r="F17" s="4">
        <v>52</v>
      </c>
      <c r="G17" s="4"/>
      <c r="H17" s="4">
        <f t="shared" si="1"/>
        <v>0</v>
      </c>
      <c r="I17" s="45"/>
    </row>
    <row r="18" spans="1:9" s="46" customFormat="1">
      <c r="A18" s="4"/>
      <c r="B18" s="4"/>
      <c r="C18" s="4">
        <v>5</v>
      </c>
      <c r="D18" s="4" t="s">
        <v>116</v>
      </c>
      <c r="E18" s="4" t="s">
        <v>34</v>
      </c>
      <c r="F18" s="4">
        <v>1</v>
      </c>
      <c r="G18" s="4"/>
      <c r="H18" s="4">
        <f t="shared" si="1"/>
        <v>0</v>
      </c>
      <c r="I18" s="45"/>
    </row>
    <row r="19" spans="1:9" s="46" customFormat="1">
      <c r="A19" s="4"/>
      <c r="B19" s="4"/>
      <c r="C19" s="4">
        <v>6</v>
      </c>
      <c r="D19" s="4" t="s">
        <v>117</v>
      </c>
      <c r="E19" s="4" t="s">
        <v>34</v>
      </c>
      <c r="F19" s="4">
        <v>29.4</v>
      </c>
      <c r="G19" s="4"/>
      <c r="H19" s="4">
        <f t="shared" si="1"/>
        <v>0</v>
      </c>
      <c r="I19" s="45"/>
    </row>
    <row r="20" spans="1:9" s="46" customFormat="1">
      <c r="A20" s="4"/>
      <c r="B20" s="4"/>
      <c r="C20" s="4"/>
      <c r="D20" s="4"/>
      <c r="E20" s="4"/>
      <c r="F20" s="4"/>
      <c r="G20" s="4"/>
      <c r="H20" s="4"/>
      <c r="I20" s="45"/>
    </row>
    <row r="21" spans="1:9" s="46" customFormat="1" ht="38.25">
      <c r="A21" s="2" t="str">
        <f>$A$3</f>
        <v>C.9</v>
      </c>
      <c r="B21" s="2">
        <f>COUNT(B$5:B20)+1</f>
        <v>4</v>
      </c>
      <c r="C21" s="2"/>
      <c r="D21" s="44" t="s">
        <v>149</v>
      </c>
      <c r="E21" s="2"/>
      <c r="F21" s="2"/>
      <c r="G21" s="7"/>
      <c r="H21" s="7"/>
      <c r="I21" s="45"/>
    </row>
    <row r="22" spans="1:9" s="46" customFormat="1">
      <c r="A22" s="4"/>
      <c r="B22" s="4"/>
      <c r="C22" s="4">
        <v>1</v>
      </c>
      <c r="D22" s="4" t="s">
        <v>124</v>
      </c>
      <c r="E22" s="4" t="s">
        <v>37</v>
      </c>
      <c r="F22" s="4">
        <v>21</v>
      </c>
      <c r="G22" s="4"/>
      <c r="H22" s="4">
        <f>F22*G22</f>
        <v>0</v>
      </c>
      <c r="I22" s="45"/>
    </row>
    <row r="23" spans="1:9" s="46" customFormat="1">
      <c r="A23" s="4"/>
      <c r="B23" s="4"/>
      <c r="C23" s="4"/>
      <c r="D23" s="4"/>
      <c r="E23" s="4"/>
      <c r="F23" s="4"/>
      <c r="G23" s="4"/>
      <c r="H23" s="4"/>
      <c r="I23" s="45"/>
    </row>
    <row r="24" spans="1:9" s="46" customFormat="1" ht="76.5">
      <c r="A24" s="2" t="str">
        <f>$A$3</f>
        <v>C.9</v>
      </c>
      <c r="B24" s="2">
        <f>COUNT(B$5:B23)+1</f>
        <v>5</v>
      </c>
      <c r="C24" s="2"/>
      <c r="D24" s="44" t="s">
        <v>266</v>
      </c>
      <c r="E24" s="2"/>
      <c r="F24" s="2"/>
      <c r="G24" s="7"/>
      <c r="H24" s="7"/>
      <c r="I24" s="45"/>
    </row>
    <row r="25" spans="1:9" s="46" customFormat="1">
      <c r="A25" s="4"/>
      <c r="B25" s="4"/>
      <c r="C25" s="4">
        <v>1</v>
      </c>
      <c r="D25" s="4" t="s">
        <v>143</v>
      </c>
      <c r="E25" s="4" t="s">
        <v>33</v>
      </c>
      <c r="F25" s="4">
        <v>1</v>
      </c>
      <c r="G25" s="4"/>
      <c r="H25" s="4">
        <f>F25*G25</f>
        <v>0</v>
      </c>
      <c r="I25" s="45"/>
    </row>
    <row r="26" spans="1:9" s="46" customFormat="1">
      <c r="A26" s="4"/>
      <c r="B26" s="4"/>
      <c r="C26" s="4">
        <v>2</v>
      </c>
      <c r="D26" s="4" t="s">
        <v>142</v>
      </c>
      <c r="E26" s="4" t="s">
        <v>33</v>
      </c>
      <c r="F26" s="4">
        <v>3</v>
      </c>
      <c r="G26" s="4"/>
      <c r="H26" s="4">
        <f t="shared" ref="H26:H30" si="2">F26*G26</f>
        <v>0</v>
      </c>
      <c r="I26" s="45"/>
    </row>
    <row r="27" spans="1:9" s="46" customFormat="1">
      <c r="A27" s="4"/>
      <c r="B27" s="4"/>
      <c r="C27" s="4">
        <v>3</v>
      </c>
      <c r="D27" s="4" t="s">
        <v>144</v>
      </c>
      <c r="E27" s="4" t="s">
        <v>33</v>
      </c>
      <c r="F27" s="4">
        <v>1</v>
      </c>
      <c r="G27" s="4"/>
      <c r="H27" s="4">
        <f t="shared" si="2"/>
        <v>0</v>
      </c>
      <c r="I27" s="45"/>
    </row>
    <row r="28" spans="1:9" s="46" customFormat="1">
      <c r="A28" s="4"/>
      <c r="B28" s="4"/>
      <c r="C28" s="4">
        <v>4</v>
      </c>
      <c r="D28" s="4" t="s">
        <v>145</v>
      </c>
      <c r="E28" s="4" t="s">
        <v>33</v>
      </c>
      <c r="F28" s="4">
        <v>1</v>
      </c>
      <c r="G28" s="4"/>
      <c r="H28" s="4">
        <f>F28*G28</f>
        <v>0</v>
      </c>
      <c r="I28" s="45"/>
    </row>
    <row r="29" spans="1:9" s="46" customFormat="1">
      <c r="A29" s="4"/>
      <c r="B29" s="4"/>
      <c r="C29" s="4">
        <v>5</v>
      </c>
      <c r="D29" s="4" t="s">
        <v>146</v>
      </c>
      <c r="E29" s="4" t="s">
        <v>33</v>
      </c>
      <c r="F29" s="4">
        <v>1</v>
      </c>
      <c r="G29" s="4"/>
      <c r="H29" s="4">
        <f t="shared" si="2"/>
        <v>0</v>
      </c>
      <c r="I29" s="45"/>
    </row>
    <row r="30" spans="1:9" s="46" customFormat="1">
      <c r="A30" s="4"/>
      <c r="B30" s="4"/>
      <c r="C30" s="4">
        <v>6</v>
      </c>
      <c r="D30" s="4" t="s">
        <v>147</v>
      </c>
      <c r="E30" s="4" t="s">
        <v>33</v>
      </c>
      <c r="F30" s="4">
        <v>1</v>
      </c>
      <c r="G30" s="4"/>
      <c r="H30" s="4">
        <f t="shared" si="2"/>
        <v>0</v>
      </c>
      <c r="I30" s="45"/>
    </row>
    <row r="31" spans="1:9" s="46" customFormat="1">
      <c r="A31" s="4"/>
      <c r="B31" s="4"/>
      <c r="C31" s="4">
        <v>7</v>
      </c>
      <c r="D31" s="4" t="s">
        <v>148</v>
      </c>
      <c r="E31" s="4" t="s">
        <v>33</v>
      </c>
      <c r="F31" s="4">
        <v>3</v>
      </c>
      <c r="G31" s="4"/>
      <c r="H31" s="4">
        <f>F31*G31</f>
        <v>0</v>
      </c>
      <c r="I31" s="45"/>
    </row>
    <row r="32" spans="1:9" s="46" customFormat="1">
      <c r="A32" s="4"/>
      <c r="B32" s="4"/>
      <c r="C32" s="4">
        <v>8</v>
      </c>
      <c r="D32" s="4" t="s">
        <v>253</v>
      </c>
      <c r="E32" s="4" t="s">
        <v>33</v>
      </c>
      <c r="F32" s="4">
        <v>1</v>
      </c>
      <c r="G32" s="4"/>
      <c r="H32" s="4">
        <f t="shared" ref="H32:H35" si="3">F32*G32</f>
        <v>0</v>
      </c>
      <c r="I32" s="45"/>
    </row>
    <row r="33" spans="1:9" s="46" customFormat="1">
      <c r="A33" s="4"/>
      <c r="B33" s="4"/>
      <c r="C33" s="4">
        <v>9</v>
      </c>
      <c r="D33" s="4" t="s">
        <v>254</v>
      </c>
      <c r="E33" s="4" t="s">
        <v>33</v>
      </c>
      <c r="F33" s="4">
        <v>1</v>
      </c>
      <c r="G33" s="4"/>
      <c r="H33" s="4">
        <f t="shared" si="3"/>
        <v>0</v>
      </c>
      <c r="I33" s="45"/>
    </row>
    <row r="34" spans="1:9" s="46" customFormat="1">
      <c r="A34" s="4"/>
      <c r="B34" s="4"/>
      <c r="C34" s="4">
        <v>10</v>
      </c>
      <c r="D34" s="4" t="s">
        <v>255</v>
      </c>
      <c r="E34" s="4" t="s">
        <v>33</v>
      </c>
      <c r="F34" s="4">
        <v>1</v>
      </c>
      <c r="G34" s="4"/>
      <c r="H34" s="4">
        <f t="shared" si="3"/>
        <v>0</v>
      </c>
      <c r="I34" s="45"/>
    </row>
    <row r="35" spans="1:9" s="46" customFormat="1">
      <c r="A35" s="4"/>
      <c r="B35" s="4"/>
      <c r="C35" s="4">
        <v>11</v>
      </c>
      <c r="D35" s="4" t="s">
        <v>256</v>
      </c>
      <c r="E35" s="4" t="s">
        <v>33</v>
      </c>
      <c r="F35" s="4">
        <v>1</v>
      </c>
      <c r="G35" s="4"/>
      <c r="H35" s="4">
        <f t="shared" si="3"/>
        <v>0</v>
      </c>
      <c r="I35" s="45"/>
    </row>
    <row r="36" spans="1:9" s="46" customFormat="1">
      <c r="A36" s="4"/>
      <c r="B36" s="4"/>
      <c r="C36" s="4"/>
      <c r="D36" s="4"/>
      <c r="E36" s="4"/>
      <c r="F36" s="4"/>
      <c r="G36" s="4"/>
      <c r="H36" s="4"/>
      <c r="I36" s="45"/>
    </row>
    <row r="37" spans="1:9" s="46" customFormat="1">
      <c r="A37" s="4"/>
      <c r="B37" s="4"/>
      <c r="C37" s="4"/>
      <c r="D37" s="4"/>
      <c r="E37" s="4"/>
      <c r="F37" s="4"/>
      <c r="G37" s="4"/>
      <c r="H37" s="4"/>
      <c r="I37" s="45"/>
    </row>
    <row r="38" spans="1:9">
      <c r="A38" s="4"/>
      <c r="B38" s="4"/>
      <c r="C38" s="4"/>
      <c r="D38" s="4"/>
      <c r="E38" s="4"/>
      <c r="F38" s="4"/>
      <c r="G38" s="4"/>
      <c r="H38" s="4"/>
    </row>
    <row r="39" spans="1:9">
      <c r="A39" s="4"/>
      <c r="B39" s="4"/>
      <c r="C39" s="4"/>
      <c r="D39" s="4"/>
      <c r="E39" s="4"/>
      <c r="F39" s="4"/>
      <c r="G39" s="4"/>
      <c r="H39" s="4"/>
    </row>
    <row r="40" spans="1:9">
      <c r="A40" s="4"/>
      <c r="B40" s="4"/>
      <c r="C40" s="4"/>
      <c r="D40" s="4"/>
      <c r="E40" s="4"/>
      <c r="F40" s="4"/>
      <c r="G40" s="4"/>
      <c r="H40" s="4"/>
    </row>
    <row r="41" spans="1:9">
      <c r="A41" s="4"/>
      <c r="B41" s="4"/>
      <c r="C41" s="4"/>
      <c r="D41" s="4"/>
      <c r="E41" s="4"/>
      <c r="F41" s="4"/>
      <c r="G41" s="4"/>
      <c r="H41" s="4"/>
    </row>
    <row r="42" spans="1:9">
      <c r="A42" s="2"/>
      <c r="B42" s="2"/>
      <c r="C42" s="2"/>
      <c r="D42" s="2"/>
      <c r="E42" s="2"/>
      <c r="F42" s="2"/>
      <c r="G42" s="2"/>
      <c r="H42" s="2"/>
    </row>
    <row r="43" spans="1:9">
      <c r="A43" s="2"/>
      <c r="B43" s="2"/>
      <c r="C43" s="2"/>
      <c r="D43" s="2"/>
      <c r="E43" s="2"/>
      <c r="F43" s="2"/>
      <c r="G43" s="2"/>
      <c r="H43" s="2"/>
    </row>
    <row r="44" spans="1:9">
      <c r="A44" s="4"/>
      <c r="B44" s="4"/>
      <c r="C44" s="4"/>
      <c r="D44" s="4"/>
      <c r="E44" s="4"/>
      <c r="F44" s="4"/>
      <c r="G44" s="4"/>
      <c r="H44" s="4"/>
    </row>
    <row r="45" spans="1:9">
      <c r="A45" s="2"/>
      <c r="B45" s="2"/>
      <c r="C45" s="2"/>
      <c r="D45" s="2"/>
      <c r="E45" s="2"/>
      <c r="F45" s="2"/>
      <c r="G45" s="2"/>
      <c r="H45" s="2"/>
    </row>
    <row r="46" spans="1:9">
      <c r="A46" s="2"/>
      <c r="B46" s="2"/>
      <c r="C46" s="2"/>
      <c r="D46" s="2"/>
      <c r="E46" s="2"/>
      <c r="F46" s="2"/>
      <c r="G46" s="2"/>
      <c r="H46" s="2"/>
    </row>
    <row r="47" spans="1:9">
      <c r="A47" s="2"/>
      <c r="B47" s="2"/>
      <c r="C47" s="2"/>
      <c r="D47" s="2"/>
      <c r="E47" s="2"/>
      <c r="F47" s="2"/>
      <c r="G47" s="2"/>
      <c r="H47" s="2"/>
    </row>
    <row r="48" spans="1:9">
      <c r="A48" s="4"/>
      <c r="B48" s="4"/>
      <c r="C48" s="4"/>
      <c r="D48" s="4"/>
      <c r="E48" s="4"/>
      <c r="F48" s="4"/>
      <c r="G48" s="4"/>
      <c r="H48" s="4"/>
    </row>
    <row r="49" spans="1:9">
      <c r="A49" s="4"/>
      <c r="B49" s="4"/>
      <c r="C49" s="4"/>
      <c r="D49" s="4"/>
      <c r="E49" s="4"/>
      <c r="F49" s="4"/>
      <c r="G49" s="4"/>
      <c r="H49" s="4"/>
    </row>
    <row r="50" spans="1:9">
      <c r="A50" s="4"/>
      <c r="B50" s="4"/>
      <c r="C50" s="4"/>
      <c r="D50" s="4"/>
      <c r="E50" s="4"/>
      <c r="F50" s="4"/>
      <c r="G50" s="4"/>
      <c r="H50" s="4"/>
    </row>
    <row r="51" spans="1:9">
      <c r="A51" s="2"/>
      <c r="B51" s="2"/>
      <c r="C51" s="2"/>
      <c r="D51" s="2"/>
      <c r="E51" s="2"/>
      <c r="F51" s="2"/>
      <c r="G51" s="7"/>
      <c r="H51" s="7"/>
    </row>
    <row r="52" spans="1:9">
      <c r="A52" s="4"/>
      <c r="B52" s="4"/>
      <c r="C52" s="4"/>
      <c r="D52" s="4"/>
      <c r="E52" s="4"/>
      <c r="F52" s="4"/>
      <c r="G52" s="4"/>
      <c r="H52" s="4"/>
    </row>
    <row r="62" spans="1:9">
      <c r="I6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32D1B-AD6D-49BB-AF92-DA3446E1C030}">
  <sheetPr>
    <tabColor theme="5" tint="0.79998168889431442"/>
  </sheetPr>
  <dimension ref="A1:N98"/>
  <sheetViews>
    <sheetView showGridLines="0" view="pageBreakPreview" topLeftCell="A63" zoomScaleSheetLayoutView="100" workbookViewId="0">
      <selection activeCell="I70" sqref="I70"/>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69</v>
      </c>
      <c r="B3" s="9"/>
      <c r="C3" s="9"/>
      <c r="D3" s="9" t="s">
        <v>25</v>
      </c>
      <c r="E3" s="9"/>
      <c r="F3" s="9"/>
      <c r="G3" s="10"/>
      <c r="H3" s="10">
        <f>SUM(H8:H73)</f>
        <v>0</v>
      </c>
    </row>
    <row r="4" spans="1:9" s="16" customFormat="1" ht="12">
      <c r="A4" s="17"/>
      <c r="B4" s="17"/>
      <c r="C4" s="17"/>
      <c r="D4" s="15" t="s">
        <v>44</v>
      </c>
      <c r="E4" s="13" t="str">
        <f>A3</f>
        <v>C.10</v>
      </c>
      <c r="F4" s="17"/>
      <c r="G4" s="18"/>
      <c r="H4" s="19"/>
      <c r="I4" s="34"/>
    </row>
    <row r="5" spans="1:9">
      <c r="G5"/>
      <c r="H5"/>
    </row>
    <row r="6" spans="1:9">
      <c r="G6"/>
      <c r="H6"/>
    </row>
    <row r="8" spans="1:9" s="46" customFormat="1" ht="38.25">
      <c r="A8" s="2" t="str">
        <f>$A$3</f>
        <v>C.10</v>
      </c>
      <c r="B8" s="2">
        <f>COUNT(B$5:B6)+1</f>
        <v>1</v>
      </c>
      <c r="C8" s="2"/>
      <c r="D8" s="55" t="s">
        <v>271</v>
      </c>
      <c r="E8" s="2"/>
      <c r="F8" s="2"/>
      <c r="G8" s="7"/>
      <c r="H8" s="7"/>
      <c r="I8" s="47"/>
    </row>
    <row r="9" spans="1:9" s="46" customFormat="1">
      <c r="A9" s="2"/>
      <c r="B9" s="2"/>
      <c r="C9" s="2"/>
      <c r="D9" s="2"/>
      <c r="E9" s="2"/>
      <c r="F9" s="2"/>
      <c r="G9" s="2"/>
      <c r="H9" s="2"/>
      <c r="I9" s="47"/>
    </row>
    <row r="10" spans="1:9" s="46" customFormat="1" ht="12.75" customHeight="1">
      <c r="A10" s="4"/>
      <c r="B10" s="4"/>
      <c r="C10" s="4">
        <v>1</v>
      </c>
      <c r="D10" s="54" t="s">
        <v>113</v>
      </c>
      <c r="E10" s="4" t="s">
        <v>34</v>
      </c>
      <c r="F10" s="4">
        <v>48.5</v>
      </c>
      <c r="G10" s="4"/>
      <c r="H10" s="4">
        <f>F10*G10</f>
        <v>0</v>
      </c>
      <c r="I10" s="45"/>
    </row>
    <row r="11" spans="1:9" s="46" customFormat="1">
      <c r="A11" s="4"/>
      <c r="B11" s="4"/>
      <c r="C11" s="4">
        <v>2</v>
      </c>
      <c r="D11" s="4" t="s">
        <v>119</v>
      </c>
      <c r="E11" s="4" t="s">
        <v>34</v>
      </c>
      <c r="F11" s="4">
        <v>60</v>
      </c>
      <c r="G11" s="4"/>
      <c r="H11" s="4">
        <f t="shared" ref="H11:H16" si="0">F11*G11</f>
        <v>0</v>
      </c>
      <c r="I11" s="45"/>
    </row>
    <row r="12" spans="1:9" s="46" customFormat="1">
      <c r="A12" s="4"/>
      <c r="B12" s="4"/>
      <c r="C12" s="4">
        <v>3</v>
      </c>
      <c r="D12" s="4" t="s">
        <v>115</v>
      </c>
      <c r="E12" s="4" t="s">
        <v>34</v>
      </c>
      <c r="F12" s="4">
        <v>315</v>
      </c>
      <c r="G12" s="4"/>
      <c r="H12" s="4">
        <f t="shared" si="0"/>
        <v>0</v>
      </c>
      <c r="I12" s="45"/>
    </row>
    <row r="13" spans="1:9" s="46" customFormat="1">
      <c r="A13" s="4"/>
      <c r="B13" s="4"/>
      <c r="C13" s="4">
        <v>4</v>
      </c>
      <c r="D13" s="4" t="s">
        <v>209</v>
      </c>
      <c r="E13" s="4" t="s">
        <v>35</v>
      </c>
      <c r="F13" s="4">
        <v>85.5</v>
      </c>
      <c r="G13" s="4"/>
      <c r="H13" s="4">
        <f t="shared" si="0"/>
        <v>0</v>
      </c>
      <c r="I13" s="45"/>
    </row>
    <row r="14" spans="1:9" s="46" customFormat="1">
      <c r="A14" s="4"/>
      <c r="B14" s="4"/>
      <c r="C14" s="4">
        <v>5</v>
      </c>
      <c r="D14" s="4" t="s">
        <v>116</v>
      </c>
      <c r="E14" s="4" t="s">
        <v>34</v>
      </c>
      <c r="F14" s="4">
        <v>78</v>
      </c>
      <c r="G14" s="4"/>
      <c r="H14" s="4">
        <f t="shared" si="0"/>
        <v>0</v>
      </c>
      <c r="I14" s="45"/>
    </row>
    <row r="15" spans="1:9" s="46" customFormat="1">
      <c r="A15" s="4"/>
      <c r="B15" s="4"/>
      <c r="C15" s="4">
        <v>6</v>
      </c>
      <c r="D15" s="4" t="s">
        <v>117</v>
      </c>
      <c r="E15" s="4" t="s">
        <v>34</v>
      </c>
      <c r="F15" s="4">
        <v>170</v>
      </c>
      <c r="G15" s="4"/>
      <c r="H15" s="4">
        <f t="shared" si="0"/>
        <v>0</v>
      </c>
      <c r="I15" s="45"/>
    </row>
    <row r="16" spans="1:9" s="46" customFormat="1">
      <c r="A16" s="4"/>
      <c r="B16" s="4"/>
      <c r="C16" s="4">
        <v>7</v>
      </c>
      <c r="D16" s="4" t="s">
        <v>208</v>
      </c>
      <c r="E16" s="4" t="s">
        <v>34</v>
      </c>
      <c r="F16" s="4">
        <v>93.6</v>
      </c>
      <c r="G16" s="4"/>
      <c r="H16" s="4">
        <f t="shared" si="0"/>
        <v>0</v>
      </c>
      <c r="I16" s="45"/>
    </row>
    <row r="17" spans="1:9" s="46" customFormat="1">
      <c r="A17" s="4"/>
      <c r="B17" s="4"/>
      <c r="C17" s="4"/>
      <c r="D17" s="4"/>
      <c r="E17" s="4"/>
      <c r="F17" s="4"/>
      <c r="G17" s="4"/>
      <c r="H17" s="4"/>
      <c r="I17" s="45"/>
    </row>
    <row r="18" spans="1:9" s="46" customFormat="1" ht="253.5" customHeight="1">
      <c r="A18" s="2" t="str">
        <f>$A$3</f>
        <v>C.10</v>
      </c>
      <c r="B18" s="2">
        <f>COUNT(B$5:B9)+1</f>
        <v>2</v>
      </c>
      <c r="C18" s="2"/>
      <c r="D18" s="55" t="s">
        <v>231</v>
      </c>
      <c r="E18" s="2"/>
      <c r="F18" s="2"/>
      <c r="G18" s="7"/>
      <c r="H18" s="7"/>
      <c r="I18" s="45"/>
    </row>
    <row r="19" spans="1:9" s="46" customFormat="1">
      <c r="A19" s="4"/>
      <c r="B19" s="4"/>
      <c r="C19" s="4">
        <v>1</v>
      </c>
      <c r="D19" s="4" t="s">
        <v>224</v>
      </c>
      <c r="E19" s="4" t="s">
        <v>34</v>
      </c>
      <c r="F19" s="4">
        <v>45</v>
      </c>
      <c r="G19" s="4"/>
      <c r="H19" s="4">
        <f>F19*G19</f>
        <v>0</v>
      </c>
      <c r="I19" s="45"/>
    </row>
    <row r="20" spans="1:9" s="46" customFormat="1">
      <c r="A20" s="4"/>
      <c r="B20" s="4"/>
      <c r="C20" s="4">
        <v>2</v>
      </c>
      <c r="D20" s="4" t="s">
        <v>119</v>
      </c>
      <c r="E20" s="4" t="s">
        <v>34</v>
      </c>
      <c r="F20" s="4">
        <v>21</v>
      </c>
      <c r="G20" s="4"/>
      <c r="H20" s="4">
        <f t="shared" ref="H20:H21" si="1">F20*G20</f>
        <v>0</v>
      </c>
      <c r="I20" s="45"/>
    </row>
    <row r="21" spans="1:9" s="46" customFormat="1">
      <c r="A21" s="4"/>
      <c r="B21" s="4"/>
      <c r="C21" s="4">
        <v>3</v>
      </c>
      <c r="D21" s="4" t="s">
        <v>117</v>
      </c>
      <c r="E21" s="4" t="s">
        <v>34</v>
      </c>
      <c r="F21" s="4">
        <v>12.5</v>
      </c>
      <c r="G21" s="4"/>
      <c r="H21" s="4">
        <f t="shared" si="1"/>
        <v>0</v>
      </c>
      <c r="I21" s="45"/>
    </row>
    <row r="22" spans="1:9" s="46" customFormat="1">
      <c r="A22" s="4"/>
      <c r="B22" s="4"/>
      <c r="C22" s="4"/>
      <c r="D22" s="4"/>
      <c r="E22" s="4"/>
      <c r="F22" s="4"/>
      <c r="G22" s="4"/>
      <c r="H22" s="4"/>
      <c r="I22" s="45"/>
    </row>
    <row r="23" spans="1:9" s="46" customFormat="1" ht="291.75" customHeight="1">
      <c r="A23" s="2" t="str">
        <f>$A$3</f>
        <v>C.10</v>
      </c>
      <c r="B23" s="2">
        <f>COUNT(B$5:B18)+1</f>
        <v>3</v>
      </c>
      <c r="C23" s="2"/>
      <c r="D23" s="55" t="s">
        <v>272</v>
      </c>
      <c r="E23" s="2"/>
      <c r="F23" s="2"/>
      <c r="G23" s="7"/>
      <c r="H23" s="7"/>
      <c r="I23" s="45"/>
    </row>
    <row r="24" spans="1:9" s="46" customFormat="1" ht="24">
      <c r="A24" s="4"/>
      <c r="B24" s="4"/>
      <c r="C24" s="4">
        <v>1</v>
      </c>
      <c r="D24" s="4" t="s">
        <v>222</v>
      </c>
      <c r="E24" s="4" t="s">
        <v>37</v>
      </c>
      <c r="F24" s="4">
        <v>34</v>
      </c>
      <c r="G24" s="4"/>
      <c r="H24" s="4">
        <f>F24*G24</f>
        <v>0</v>
      </c>
      <c r="I24" s="45"/>
    </row>
    <row r="25" spans="1:9" s="46" customFormat="1" ht="24">
      <c r="A25" s="4"/>
      <c r="B25" s="4"/>
      <c r="C25" s="4">
        <v>2</v>
      </c>
      <c r="D25" s="4" t="s">
        <v>223</v>
      </c>
      <c r="E25" s="4" t="s">
        <v>34</v>
      </c>
      <c r="F25" s="4">
        <v>325</v>
      </c>
      <c r="G25" s="4"/>
      <c r="H25" s="4">
        <f>F25*G25</f>
        <v>0</v>
      </c>
      <c r="I25" s="45"/>
    </row>
    <row r="26" spans="1:9" s="46" customFormat="1">
      <c r="A26" s="4"/>
      <c r="B26" s="4"/>
      <c r="C26" s="4">
        <v>3</v>
      </c>
      <c r="D26" s="4" t="s">
        <v>119</v>
      </c>
      <c r="E26" s="4" t="s">
        <v>34</v>
      </c>
      <c r="F26" s="4">
        <v>60</v>
      </c>
      <c r="G26" s="4"/>
      <c r="H26" s="4">
        <f t="shared" ref="H26:H28" si="2">F26*G26</f>
        <v>0</v>
      </c>
      <c r="I26" s="45"/>
    </row>
    <row r="27" spans="1:9" s="46" customFormat="1">
      <c r="A27" s="4"/>
      <c r="B27" s="4"/>
      <c r="C27" s="4">
        <v>5</v>
      </c>
      <c r="D27" s="4" t="s">
        <v>116</v>
      </c>
      <c r="E27" s="4" t="s">
        <v>34</v>
      </c>
      <c r="F27" s="4">
        <v>55</v>
      </c>
      <c r="G27" s="4"/>
      <c r="H27" s="4">
        <f t="shared" si="2"/>
        <v>0</v>
      </c>
      <c r="I27" s="45"/>
    </row>
    <row r="28" spans="1:9" s="46" customFormat="1">
      <c r="A28" s="4"/>
      <c r="B28" s="4"/>
      <c r="C28" s="4">
        <v>6</v>
      </c>
      <c r="D28" s="4" t="s">
        <v>117</v>
      </c>
      <c r="E28" s="4" t="s">
        <v>34</v>
      </c>
      <c r="F28" s="4">
        <v>138</v>
      </c>
      <c r="G28" s="4"/>
      <c r="H28" s="4">
        <f t="shared" si="2"/>
        <v>0</v>
      </c>
      <c r="I28" s="45"/>
    </row>
    <row r="29" spans="1:9" s="46" customFormat="1">
      <c r="A29" s="4"/>
      <c r="B29" s="4"/>
      <c r="C29" s="4"/>
      <c r="D29" s="4"/>
      <c r="E29" s="4"/>
      <c r="F29" s="4"/>
      <c r="G29" s="4"/>
      <c r="H29" s="4"/>
      <c r="I29" s="45"/>
    </row>
    <row r="30" spans="1:9" s="46" customFormat="1" ht="255">
      <c r="A30" s="2" t="str">
        <f>$A$3</f>
        <v>C.10</v>
      </c>
      <c r="B30" s="2">
        <f>COUNT(B$5:B23)+1</f>
        <v>4</v>
      </c>
      <c r="C30" s="2"/>
      <c r="D30" s="55" t="s">
        <v>225</v>
      </c>
      <c r="E30" s="2"/>
      <c r="F30" s="2"/>
      <c r="G30" s="7"/>
      <c r="H30" s="7"/>
      <c r="I30" s="45"/>
    </row>
    <row r="31" spans="1:9" s="46" customFormat="1">
      <c r="A31" s="2"/>
      <c r="B31" s="2"/>
      <c r="C31" s="2"/>
      <c r="D31" s="2"/>
      <c r="E31" s="2"/>
      <c r="F31" s="2"/>
      <c r="G31" s="2"/>
      <c r="H31" s="2"/>
      <c r="I31" s="45"/>
    </row>
    <row r="32" spans="1:9" s="46" customFormat="1">
      <c r="A32" s="4"/>
      <c r="B32" s="4"/>
      <c r="C32" s="4">
        <v>2</v>
      </c>
      <c r="D32" s="54" t="s">
        <v>119</v>
      </c>
      <c r="E32" s="4" t="s">
        <v>34</v>
      </c>
      <c r="F32" s="4">
        <v>7.5</v>
      </c>
      <c r="G32" s="4"/>
      <c r="H32" s="4">
        <f t="shared" ref="H32:H34" si="3">F32*G32</f>
        <v>0</v>
      </c>
      <c r="I32" s="45"/>
    </row>
    <row r="33" spans="1:9" s="46" customFormat="1">
      <c r="A33" s="4"/>
      <c r="B33" s="4"/>
      <c r="C33" s="4">
        <v>3</v>
      </c>
      <c r="D33" s="4" t="s">
        <v>116</v>
      </c>
      <c r="E33" s="4" t="s">
        <v>34</v>
      </c>
      <c r="F33" s="4">
        <v>5</v>
      </c>
      <c r="G33" s="4"/>
      <c r="H33" s="4">
        <f t="shared" si="3"/>
        <v>0</v>
      </c>
      <c r="I33" s="45"/>
    </row>
    <row r="34" spans="1:9" s="46" customFormat="1">
      <c r="A34" s="4"/>
      <c r="B34" s="4"/>
      <c r="C34" s="4">
        <v>4</v>
      </c>
      <c r="D34" s="4" t="s">
        <v>117</v>
      </c>
      <c r="E34" s="4" t="s">
        <v>34</v>
      </c>
      <c r="F34" s="4">
        <v>9</v>
      </c>
      <c r="G34" s="4"/>
      <c r="H34" s="4">
        <f t="shared" si="3"/>
        <v>0</v>
      </c>
      <c r="I34" s="45"/>
    </row>
    <row r="35" spans="1:9" s="46" customFormat="1">
      <c r="A35" s="4"/>
      <c r="B35" s="4"/>
      <c r="C35" s="4"/>
      <c r="D35" s="4"/>
      <c r="E35" s="4"/>
      <c r="F35" s="4"/>
      <c r="G35" s="4"/>
      <c r="H35" s="4"/>
      <c r="I35" s="45"/>
    </row>
    <row r="36" spans="1:9" s="46" customFormat="1" ht="201" customHeight="1">
      <c r="A36" s="2" t="str">
        <f>$A$3</f>
        <v>C.10</v>
      </c>
      <c r="B36" s="2">
        <f>COUNT(B$5:B30)+1</f>
        <v>5</v>
      </c>
      <c r="C36" s="2"/>
      <c r="D36" s="55" t="s">
        <v>273</v>
      </c>
      <c r="E36" s="2"/>
      <c r="F36" s="2"/>
      <c r="G36" s="7"/>
      <c r="H36" s="7"/>
      <c r="I36" s="45"/>
    </row>
    <row r="37" spans="1:9" s="46" customFormat="1">
      <c r="A37" s="4"/>
      <c r="B37" s="4"/>
      <c r="C37" s="4">
        <v>1</v>
      </c>
      <c r="D37" s="4" t="s">
        <v>224</v>
      </c>
      <c r="E37" s="4" t="s">
        <v>34</v>
      </c>
      <c r="F37" s="4">
        <v>50.5</v>
      </c>
      <c r="G37" s="4"/>
      <c r="H37" s="4">
        <f>F37*G37</f>
        <v>0</v>
      </c>
      <c r="I37" s="45"/>
    </row>
    <row r="38" spans="1:9" s="46" customFormat="1">
      <c r="A38" s="4"/>
      <c r="B38" s="4"/>
      <c r="C38" s="4">
        <v>2</v>
      </c>
      <c r="D38" s="4" t="s">
        <v>119</v>
      </c>
      <c r="E38" s="4" t="s">
        <v>34</v>
      </c>
      <c r="F38" s="4">
        <v>60</v>
      </c>
      <c r="G38" s="4"/>
      <c r="H38" s="4">
        <f t="shared" ref="H38:H39" si="4">F38*G38</f>
        <v>0</v>
      </c>
      <c r="I38" s="45"/>
    </row>
    <row r="39" spans="1:9" s="46" customFormat="1">
      <c r="A39" s="4"/>
      <c r="B39" s="4"/>
      <c r="C39" s="4">
        <v>3</v>
      </c>
      <c r="D39" s="4" t="s">
        <v>117</v>
      </c>
      <c r="E39" s="4" t="s">
        <v>34</v>
      </c>
      <c r="F39" s="4">
        <v>18</v>
      </c>
      <c r="G39" s="4"/>
      <c r="H39" s="4">
        <f t="shared" si="4"/>
        <v>0</v>
      </c>
      <c r="I39" s="45"/>
    </row>
    <row r="40" spans="1:9" s="46" customFormat="1">
      <c r="A40" s="4"/>
      <c r="B40" s="4"/>
      <c r="C40" s="4"/>
      <c r="D40" s="4"/>
      <c r="E40" s="4"/>
      <c r="F40" s="4"/>
      <c r="G40" s="4"/>
      <c r="H40" s="4"/>
      <c r="I40" s="45"/>
    </row>
    <row r="41" spans="1:9" s="46" customFormat="1" ht="204">
      <c r="A41" s="2" t="str">
        <f>$A$3</f>
        <v>C.10</v>
      </c>
      <c r="B41" s="2">
        <f>COUNT(B$5:B36)+1</f>
        <v>6</v>
      </c>
      <c r="C41" s="2"/>
      <c r="D41" s="55" t="s">
        <v>274</v>
      </c>
      <c r="E41" s="2"/>
      <c r="F41" s="2"/>
      <c r="G41" s="7"/>
      <c r="H41" s="7"/>
      <c r="I41" s="45"/>
    </row>
    <row r="42" spans="1:9" s="46" customFormat="1">
      <c r="A42" s="4"/>
      <c r="B42" s="4"/>
      <c r="C42" s="4">
        <v>1</v>
      </c>
      <c r="D42" s="4" t="s">
        <v>224</v>
      </c>
      <c r="E42" s="4" t="s">
        <v>34</v>
      </c>
      <c r="F42" s="4">
        <v>21.5</v>
      </c>
      <c r="G42" s="4"/>
      <c r="H42" s="4">
        <f>F42*G42</f>
        <v>0</v>
      </c>
      <c r="I42" s="45"/>
    </row>
    <row r="43" spans="1:9" s="46" customFormat="1">
      <c r="A43" s="4"/>
      <c r="B43" s="4"/>
      <c r="C43" s="4">
        <v>5</v>
      </c>
      <c r="D43" s="4" t="s">
        <v>232</v>
      </c>
      <c r="E43" s="4" t="s">
        <v>34</v>
      </c>
      <c r="F43" s="4">
        <v>16</v>
      </c>
      <c r="G43" s="4"/>
      <c r="H43" s="4">
        <f t="shared" ref="H43" si="5">F43*G43</f>
        <v>0</v>
      </c>
      <c r="I43" s="45"/>
    </row>
    <row r="44" spans="1:9" s="46" customFormat="1">
      <c r="A44" s="4"/>
      <c r="B44" s="4"/>
      <c r="C44" s="4"/>
      <c r="D44" s="4"/>
      <c r="E44" s="4"/>
      <c r="F44" s="4"/>
      <c r="G44" s="4"/>
      <c r="H44" s="4"/>
      <c r="I44" s="45"/>
    </row>
    <row r="45" spans="1:9" s="46" customFormat="1" ht="255">
      <c r="A45" s="2" t="str">
        <f>$A$3</f>
        <v>C.10</v>
      </c>
      <c r="B45" s="2">
        <f>COUNT(B$5:B41)+1</f>
        <v>7</v>
      </c>
      <c r="C45" s="2"/>
      <c r="D45" s="55" t="s">
        <v>233</v>
      </c>
      <c r="E45" s="2"/>
      <c r="F45" s="2"/>
      <c r="G45" s="7"/>
      <c r="H45" s="7"/>
      <c r="I45" s="45"/>
    </row>
    <row r="46" spans="1:9" s="46" customFormat="1">
      <c r="A46" s="2"/>
      <c r="B46" s="2"/>
      <c r="C46" s="2"/>
      <c r="D46" s="2"/>
      <c r="E46" s="2"/>
      <c r="F46" s="2"/>
      <c r="G46" s="2"/>
      <c r="H46" s="2"/>
      <c r="I46" s="45"/>
    </row>
    <row r="47" spans="1:9" s="46" customFormat="1">
      <c r="A47" s="4"/>
      <c r="B47" s="4"/>
      <c r="C47" s="4">
        <v>3</v>
      </c>
      <c r="D47" s="69" t="s">
        <v>220</v>
      </c>
      <c r="E47" s="4" t="s">
        <v>35</v>
      </c>
      <c r="F47" s="4">
        <v>12</v>
      </c>
      <c r="G47" s="4"/>
      <c r="H47" s="4">
        <f>F47*G47</f>
        <v>0</v>
      </c>
      <c r="I47" s="45"/>
    </row>
    <row r="48" spans="1:9" s="46" customFormat="1">
      <c r="A48" s="4"/>
      <c r="B48" s="4"/>
      <c r="C48" s="4"/>
      <c r="D48" s="4"/>
      <c r="E48" s="4"/>
      <c r="F48" s="4"/>
      <c r="G48" s="4"/>
      <c r="H48" s="4"/>
      <c r="I48" s="45"/>
    </row>
    <row r="49" spans="1:14" s="46" customFormat="1" ht="229.5">
      <c r="A49" s="2" t="str">
        <f>$A$3</f>
        <v>C.10</v>
      </c>
      <c r="B49" s="2">
        <f>COUNT(B$5:B45)+1</f>
        <v>8</v>
      </c>
      <c r="C49" s="2"/>
      <c r="D49" s="55" t="s">
        <v>275</v>
      </c>
      <c r="E49" s="2"/>
      <c r="F49" s="2"/>
      <c r="G49" s="7"/>
      <c r="H49" s="7"/>
      <c r="I49" s="45"/>
    </row>
    <row r="50" spans="1:14" s="46" customFormat="1">
      <c r="A50" s="4"/>
      <c r="B50" s="4"/>
      <c r="C50" s="4">
        <v>2</v>
      </c>
      <c r="D50" s="4" t="s">
        <v>234</v>
      </c>
      <c r="E50" s="4" t="s">
        <v>34</v>
      </c>
      <c r="F50" s="4">
        <v>5</v>
      </c>
      <c r="G50" s="4"/>
      <c r="H50" s="4">
        <f>F50*G50</f>
        <v>0</v>
      </c>
      <c r="I50" s="45"/>
    </row>
    <row r="51" spans="1:14" s="46" customFormat="1">
      <c r="A51" s="4"/>
      <c r="B51" s="4"/>
      <c r="C51" s="4"/>
      <c r="D51" s="4"/>
      <c r="E51" s="4"/>
      <c r="F51" s="4"/>
      <c r="G51" s="4"/>
      <c r="H51" s="4"/>
      <c r="I51" s="45"/>
    </row>
    <row r="52" spans="1:14" s="46" customFormat="1" ht="255">
      <c r="A52" s="2" t="str">
        <f>$A$3</f>
        <v>C.10</v>
      </c>
      <c r="B52" s="2">
        <f>COUNT(B$5:B49)+1</f>
        <v>9</v>
      </c>
      <c r="C52" s="2"/>
      <c r="D52" s="55" t="s">
        <v>235</v>
      </c>
      <c r="E52" s="2"/>
      <c r="F52" s="2"/>
      <c r="G52" s="7"/>
      <c r="H52" s="7"/>
      <c r="I52" s="45"/>
    </row>
    <row r="53" spans="1:14" s="46" customFormat="1">
      <c r="A53" s="2"/>
      <c r="B53" s="2"/>
      <c r="C53" s="2"/>
      <c r="D53" s="2"/>
      <c r="E53" s="2"/>
      <c r="F53" s="2"/>
      <c r="G53" s="2"/>
      <c r="H53" s="2"/>
      <c r="I53" s="45"/>
    </row>
    <row r="54" spans="1:14" s="46" customFormat="1">
      <c r="A54" s="4"/>
      <c r="B54" s="4"/>
      <c r="C54" s="4">
        <v>2</v>
      </c>
      <c r="D54" s="54" t="s">
        <v>219</v>
      </c>
      <c r="E54" s="4" t="s">
        <v>34</v>
      </c>
      <c r="F54" s="4">
        <v>1</v>
      </c>
      <c r="G54" s="4"/>
      <c r="H54" s="4">
        <f t="shared" ref="H54" si="6">F54*G54</f>
        <v>0</v>
      </c>
      <c r="I54" s="45"/>
    </row>
    <row r="55" spans="1:14" s="46" customFormat="1">
      <c r="A55" s="4"/>
      <c r="B55" s="4"/>
      <c r="C55" s="4"/>
      <c r="D55" s="4"/>
      <c r="E55" s="4"/>
      <c r="F55" s="4"/>
      <c r="G55" s="4"/>
      <c r="H55" s="4"/>
      <c r="I55" s="45"/>
    </row>
    <row r="56" spans="1:14" s="46" customFormat="1" ht="114.75">
      <c r="A56" s="2" t="str">
        <f>$A$3</f>
        <v>C.10</v>
      </c>
      <c r="B56" s="2">
        <f>COUNT(B$5:B52)+1</f>
        <v>10</v>
      </c>
      <c r="C56" s="2"/>
      <c r="D56" s="55" t="s">
        <v>236</v>
      </c>
      <c r="E56" s="2"/>
      <c r="F56" s="2"/>
      <c r="G56" s="7"/>
      <c r="H56" s="7"/>
      <c r="I56" s="45"/>
    </row>
    <row r="57" spans="1:14" s="46" customFormat="1">
      <c r="A57" s="2"/>
      <c r="B57" s="2"/>
      <c r="C57" s="2"/>
      <c r="D57" s="2"/>
      <c r="E57" s="2"/>
      <c r="F57" s="2"/>
      <c r="G57" s="2"/>
      <c r="H57" s="2"/>
      <c r="I57" s="45"/>
    </row>
    <row r="58" spans="1:14" s="46" customFormat="1">
      <c r="A58" s="4"/>
      <c r="B58" s="4"/>
      <c r="C58" s="4">
        <v>1</v>
      </c>
      <c r="D58" s="69" t="s">
        <v>237</v>
      </c>
      <c r="E58" s="4" t="s">
        <v>34</v>
      </c>
      <c r="F58" s="4">
        <v>106</v>
      </c>
      <c r="G58" s="4"/>
      <c r="H58" s="4">
        <f>F58*G58</f>
        <v>0</v>
      </c>
      <c r="I58" s="45"/>
    </row>
    <row r="59" spans="1:14" s="46" customFormat="1">
      <c r="A59" s="4"/>
      <c r="B59" s="4"/>
      <c r="C59" s="4">
        <v>2</v>
      </c>
      <c r="D59" s="69" t="s">
        <v>238</v>
      </c>
      <c r="E59" s="4" t="s">
        <v>34</v>
      </c>
      <c r="F59" s="4">
        <v>50</v>
      </c>
      <c r="G59" s="4"/>
      <c r="H59" s="4">
        <f>F59*G59</f>
        <v>0</v>
      </c>
      <c r="I59" s="45"/>
    </row>
    <row r="60" spans="1:14" s="46" customFormat="1">
      <c r="A60" s="2"/>
      <c r="B60" s="2"/>
      <c r="C60" s="2"/>
      <c r="D60" s="44"/>
      <c r="E60" s="2"/>
      <c r="F60" s="2"/>
      <c r="G60" s="7"/>
      <c r="H60" s="7"/>
      <c r="I60" s="45"/>
      <c r="N60" s="46" t="s">
        <v>268</v>
      </c>
    </row>
    <row r="61" spans="1:14" s="46" customFormat="1" ht="165.75">
      <c r="A61" s="2" t="str">
        <f>$A$3</f>
        <v>C.10</v>
      </c>
      <c r="B61" s="2">
        <f>COUNT(B$5:B56)+1</f>
        <v>11</v>
      </c>
      <c r="C61" s="2"/>
      <c r="D61" s="55" t="s">
        <v>276</v>
      </c>
      <c r="E61" s="2"/>
      <c r="F61" s="2"/>
      <c r="G61" s="7"/>
      <c r="H61" s="7"/>
      <c r="I61" s="45"/>
    </row>
    <row r="62" spans="1:14" s="46" customFormat="1">
      <c r="A62" s="2"/>
      <c r="B62" s="2"/>
      <c r="C62" s="2"/>
      <c r="D62" s="2"/>
      <c r="E62" s="2"/>
      <c r="F62" s="2"/>
      <c r="G62" s="2"/>
      <c r="H62" s="2"/>
      <c r="I62" s="45"/>
    </row>
    <row r="63" spans="1:14" s="46" customFormat="1">
      <c r="A63" s="4"/>
      <c r="B63" s="4"/>
      <c r="C63" s="4">
        <v>1</v>
      </c>
      <c r="D63" s="69" t="s">
        <v>239</v>
      </c>
      <c r="E63" s="4" t="s">
        <v>34</v>
      </c>
      <c r="F63" s="4">
        <v>55</v>
      </c>
      <c r="G63" s="4"/>
      <c r="H63" s="4">
        <f>F63*G63</f>
        <v>0</v>
      </c>
      <c r="I63" s="45"/>
    </row>
    <row r="64" spans="1:14" s="46" customFormat="1">
      <c r="A64" s="4"/>
      <c r="B64" s="4"/>
      <c r="C64" s="4"/>
      <c r="D64" s="69"/>
      <c r="E64" s="4"/>
      <c r="F64" s="4"/>
      <c r="G64" s="4"/>
      <c r="H64" s="4"/>
      <c r="I64" s="45"/>
    </row>
    <row r="65" spans="1:9" s="46" customFormat="1" ht="191.25">
      <c r="A65" s="2" t="str">
        <f>$A$3</f>
        <v>C.10</v>
      </c>
      <c r="B65" s="2">
        <f>COUNT(B$5:B60)+1</f>
        <v>11</v>
      </c>
      <c r="C65" s="2"/>
      <c r="D65" s="55" t="s">
        <v>277</v>
      </c>
      <c r="E65" s="2"/>
      <c r="F65" s="2"/>
      <c r="G65" s="7"/>
      <c r="H65" s="7"/>
      <c r="I65" s="45"/>
    </row>
    <row r="66" spans="1:9" s="46" customFormat="1">
      <c r="A66" s="2"/>
      <c r="B66" s="2"/>
      <c r="C66" s="2"/>
      <c r="D66" s="2"/>
      <c r="E66" s="2"/>
      <c r="F66" s="2"/>
      <c r="G66" s="2"/>
      <c r="H66" s="2"/>
      <c r="I66" s="45"/>
    </row>
    <row r="67" spans="1:9" s="46" customFormat="1">
      <c r="A67" s="4"/>
      <c r="B67" s="4"/>
      <c r="C67" s="4">
        <v>1</v>
      </c>
      <c r="D67" s="4" t="s">
        <v>221</v>
      </c>
      <c r="E67" s="4" t="s">
        <v>34</v>
      </c>
      <c r="F67" s="4">
        <v>13</v>
      </c>
      <c r="G67" s="4"/>
      <c r="H67" s="4">
        <f>F67*G67</f>
        <v>0</v>
      </c>
      <c r="I67" s="45"/>
    </row>
    <row r="68" spans="1:9" s="46" customFormat="1">
      <c r="A68" s="4"/>
      <c r="B68" s="4"/>
      <c r="C68" s="4"/>
      <c r="D68" s="69"/>
      <c r="E68" s="4"/>
      <c r="F68" s="4"/>
      <c r="G68" s="4"/>
      <c r="H68" s="4"/>
      <c r="I68" s="45"/>
    </row>
    <row r="69" spans="1:9" s="46" customFormat="1">
      <c r="A69" s="4"/>
      <c r="B69" s="4"/>
      <c r="C69" s="4"/>
      <c r="D69" s="4"/>
      <c r="E69" s="4"/>
      <c r="F69" s="4"/>
      <c r="G69" s="4"/>
      <c r="H69" s="4"/>
      <c r="I69" s="45"/>
    </row>
    <row r="70" spans="1:9" s="46" customFormat="1" ht="51">
      <c r="A70" s="2" t="str">
        <f>$A$3</f>
        <v>C.10</v>
      </c>
      <c r="B70" s="2">
        <f>COUNT(B$5:B65)+1</f>
        <v>13</v>
      </c>
      <c r="C70" s="2"/>
      <c r="D70" s="44" t="s">
        <v>111</v>
      </c>
      <c r="E70" s="2"/>
      <c r="F70" s="2"/>
      <c r="G70" s="7"/>
      <c r="H70" s="7"/>
      <c r="I70" s="45"/>
    </row>
    <row r="71" spans="1:9" s="46" customFormat="1">
      <c r="A71" s="8"/>
      <c r="B71" s="8"/>
      <c r="C71" s="8">
        <v>1</v>
      </c>
      <c r="D71" s="8" t="s">
        <v>129</v>
      </c>
      <c r="E71" s="8" t="s">
        <v>50</v>
      </c>
      <c r="F71" s="8">
        <v>5</v>
      </c>
      <c r="G71" s="8"/>
      <c r="H71" s="8">
        <f>F71*G71</f>
        <v>0</v>
      </c>
      <c r="I71" s="45"/>
    </row>
    <row r="72" spans="1:9" s="46" customFormat="1">
      <c r="A72" s="8"/>
      <c r="B72" s="8"/>
      <c r="C72" s="8">
        <v>2</v>
      </c>
      <c r="D72" s="8" t="s">
        <v>130</v>
      </c>
      <c r="E72" s="8" t="s">
        <v>50</v>
      </c>
      <c r="F72" s="8">
        <v>10</v>
      </c>
      <c r="G72" s="8"/>
      <c r="H72" s="8">
        <f>F72*G72</f>
        <v>0</v>
      </c>
      <c r="I72" s="45"/>
    </row>
    <row r="73" spans="1:9" s="46" customFormat="1">
      <c r="A73" s="4"/>
      <c r="B73" s="4"/>
      <c r="C73" s="4"/>
      <c r="D73" s="4"/>
      <c r="E73" s="4"/>
      <c r="F73" s="4"/>
      <c r="G73" s="4"/>
      <c r="H73" s="4"/>
      <c r="I73" s="45"/>
    </row>
    <row r="74" spans="1:9">
      <c r="A74" s="4"/>
      <c r="B74" s="4"/>
      <c r="C74" s="4"/>
      <c r="D74" s="4"/>
      <c r="E74" s="4"/>
      <c r="F74" s="4"/>
      <c r="G74" s="4"/>
      <c r="H74" s="4"/>
    </row>
    <row r="75" spans="1:9">
      <c r="A75" s="4"/>
      <c r="B75" s="4"/>
      <c r="C75" s="4"/>
      <c r="D75" s="4"/>
      <c r="E75" s="4"/>
      <c r="F75" s="4"/>
      <c r="G75" s="4"/>
      <c r="H75" s="4"/>
    </row>
    <row r="76" spans="1:9">
      <c r="A76" s="4"/>
      <c r="B76" s="4"/>
      <c r="C76" s="4"/>
      <c r="D76" s="4"/>
      <c r="E76" s="4"/>
      <c r="F76" s="4"/>
      <c r="G76" s="4"/>
      <c r="H76" s="4"/>
    </row>
    <row r="77" spans="1:9">
      <c r="A77" s="4"/>
      <c r="B77" s="4"/>
      <c r="C77" s="4"/>
      <c r="D77" s="4"/>
      <c r="E77" s="4"/>
      <c r="F77" s="4"/>
      <c r="G77" s="4"/>
      <c r="H77" s="4"/>
    </row>
    <row r="78" spans="1:9">
      <c r="A78" s="2"/>
      <c r="B78" s="2"/>
      <c r="C78" s="2"/>
      <c r="D78" s="2"/>
      <c r="E78" s="2"/>
      <c r="F78" s="2"/>
      <c r="G78" s="2"/>
      <c r="H78" s="2"/>
    </row>
    <row r="79" spans="1:9">
      <c r="A79" s="2"/>
      <c r="B79" s="2"/>
      <c r="C79" s="2"/>
      <c r="D79" s="2"/>
      <c r="E79" s="2"/>
      <c r="F79" s="2"/>
      <c r="G79" s="2"/>
      <c r="H79" s="2"/>
    </row>
    <row r="80" spans="1:9">
      <c r="A80" s="4"/>
      <c r="B80" s="4"/>
      <c r="C80" s="4"/>
      <c r="D80" s="4"/>
      <c r="E80" s="4"/>
      <c r="F80" s="4"/>
      <c r="G80" s="4"/>
      <c r="H80" s="4"/>
    </row>
    <row r="81" spans="1:8">
      <c r="A81" s="2"/>
      <c r="B81" s="2"/>
      <c r="C81" s="2"/>
      <c r="D81" s="2"/>
      <c r="E81" s="2"/>
      <c r="F81" s="2"/>
      <c r="G81" s="2"/>
      <c r="H81" s="2"/>
    </row>
    <row r="82" spans="1:8">
      <c r="A82" s="2"/>
      <c r="B82" s="2"/>
      <c r="C82" s="2"/>
      <c r="D82" s="2"/>
      <c r="E82" s="2"/>
      <c r="F82" s="2"/>
      <c r="G82" s="2"/>
      <c r="H82" s="2"/>
    </row>
    <row r="83" spans="1:8">
      <c r="A83" s="2"/>
      <c r="B83" s="2"/>
      <c r="C83" s="2"/>
      <c r="D83" s="2"/>
      <c r="E83" s="2"/>
      <c r="F83" s="2"/>
      <c r="G83" s="2"/>
      <c r="H83" s="2"/>
    </row>
    <row r="84" spans="1:8">
      <c r="A84" s="4"/>
      <c r="B84" s="4"/>
      <c r="C84" s="4"/>
      <c r="D84" s="4"/>
      <c r="E84" s="4"/>
      <c r="F84" s="4"/>
      <c r="G84" s="4"/>
      <c r="H84" s="4"/>
    </row>
    <row r="85" spans="1:8">
      <c r="A85" s="4"/>
      <c r="B85" s="4"/>
      <c r="C85" s="4"/>
      <c r="D85" s="4"/>
      <c r="E85" s="4"/>
      <c r="F85" s="4"/>
      <c r="G85" s="4"/>
      <c r="H85" s="4"/>
    </row>
    <row r="86" spans="1:8">
      <c r="A86" s="4"/>
      <c r="B86" s="4"/>
      <c r="C86" s="4"/>
      <c r="D86" s="4"/>
      <c r="E86" s="4"/>
      <c r="F86" s="4"/>
      <c r="G86" s="4"/>
      <c r="H86" s="4"/>
    </row>
    <row r="87" spans="1:8">
      <c r="A87" s="2"/>
      <c r="B87" s="2"/>
      <c r="C87" s="2"/>
      <c r="D87" s="2"/>
      <c r="E87" s="2"/>
      <c r="F87" s="2"/>
      <c r="G87" s="7"/>
      <c r="H87" s="7"/>
    </row>
    <row r="88" spans="1:8">
      <c r="A88" s="4"/>
      <c r="B88" s="4"/>
      <c r="C88" s="4"/>
      <c r="D88" s="4"/>
      <c r="E88" s="4"/>
      <c r="F88" s="4"/>
      <c r="G88" s="4"/>
      <c r="H88" s="4"/>
    </row>
    <row r="98" spans="9:9">
      <c r="I98" s="35"/>
    </row>
  </sheetData>
  <phoneticPr fontId="4"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D91A-FD7F-4A87-94E5-505692876455}">
  <sheetPr>
    <tabColor theme="5" tint="0.79998168889431442"/>
  </sheetPr>
  <dimension ref="A1:I35"/>
  <sheetViews>
    <sheetView showGridLines="0" view="pageBreakPreview" zoomScaleSheetLayoutView="100" workbookViewId="0">
      <selection activeCell="I10" sqref="I10"/>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s="52" customFormat="1" ht="15">
      <c r="A3" s="49" t="s">
        <v>70</v>
      </c>
      <c r="B3" s="49"/>
      <c r="C3" s="49"/>
      <c r="D3" s="49" t="s">
        <v>26</v>
      </c>
      <c r="E3" s="49"/>
      <c r="F3" s="49"/>
      <c r="G3" s="50"/>
      <c r="H3" s="50">
        <f>SUM(H7:H10)</f>
        <v>0</v>
      </c>
      <c r="I3" s="51"/>
    </row>
    <row r="4" spans="1:9" s="16" customFormat="1" ht="12">
      <c r="A4" s="17"/>
      <c r="B4" s="17"/>
      <c r="C4" s="17"/>
      <c r="D4" s="15" t="s">
        <v>44</v>
      </c>
      <c r="E4" s="13" t="str">
        <f>A3</f>
        <v>C.11</v>
      </c>
      <c r="F4" s="17"/>
      <c r="G4" s="18"/>
      <c r="H4" s="19"/>
      <c r="I4" s="34"/>
    </row>
    <row r="5" spans="1:9">
      <c r="G5"/>
      <c r="H5"/>
    </row>
    <row r="6" spans="1:9">
      <c r="D6" s="48"/>
    </row>
    <row r="7" spans="1:9" ht="38.25">
      <c r="A7" s="2" t="str">
        <f>$A$3</f>
        <v>C.11</v>
      </c>
      <c r="B7" s="2">
        <f>COUNT(B$5:B5)+1</f>
        <v>1</v>
      </c>
      <c r="C7" s="2"/>
      <c r="D7" s="55" t="s">
        <v>252</v>
      </c>
      <c r="E7" s="2"/>
      <c r="F7" s="2"/>
      <c r="G7" s="7"/>
      <c r="H7" s="7"/>
    </row>
    <row r="8" spans="1:9">
      <c r="A8" s="4"/>
      <c r="B8" s="4"/>
      <c r="C8" s="4">
        <v>1</v>
      </c>
      <c r="D8" s="56" t="s">
        <v>168</v>
      </c>
      <c r="E8" s="4" t="s">
        <v>34</v>
      </c>
      <c r="F8" s="4">
        <v>117</v>
      </c>
      <c r="G8" s="4"/>
      <c r="H8" s="57">
        <f>F8*G8</f>
        <v>0</v>
      </c>
    </row>
    <row r="9" spans="1:9">
      <c r="A9" s="4"/>
      <c r="B9" s="4"/>
      <c r="C9" s="4">
        <v>2</v>
      </c>
      <c r="D9" s="54" t="s">
        <v>169</v>
      </c>
      <c r="E9" s="4" t="s">
        <v>34</v>
      </c>
      <c r="F9" s="4">
        <v>108</v>
      </c>
      <c r="G9" s="4"/>
      <c r="H9" s="57">
        <f>F9*G9</f>
        <v>0</v>
      </c>
    </row>
    <row r="10" spans="1:9">
      <c r="A10" s="4"/>
      <c r="B10" s="4"/>
      <c r="C10" s="4"/>
      <c r="D10" s="54"/>
      <c r="E10" s="4"/>
      <c r="F10" s="4"/>
      <c r="G10" s="4"/>
      <c r="H10" s="57"/>
    </row>
    <row r="11" spans="1:9">
      <c r="A11" s="4"/>
      <c r="B11" s="4"/>
      <c r="C11" s="4"/>
      <c r="D11" s="4"/>
      <c r="E11" s="4"/>
      <c r="F11" s="4"/>
      <c r="G11" s="4"/>
      <c r="H11" s="4"/>
    </row>
    <row r="12" spans="1:9">
      <c r="A12" s="4"/>
      <c r="B12" s="4"/>
      <c r="C12" s="4"/>
      <c r="D12" s="4"/>
      <c r="E12" s="4"/>
      <c r="F12" s="4"/>
      <c r="G12" s="4"/>
      <c r="H12" s="4"/>
    </row>
    <row r="13" spans="1:9">
      <c r="A13" s="4"/>
      <c r="B13" s="4"/>
      <c r="C13" s="4"/>
      <c r="D13" s="4"/>
      <c r="E13" s="4"/>
      <c r="F13" s="4"/>
      <c r="G13" s="4"/>
      <c r="H13" s="4"/>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8">
      <c r="A17" s="4"/>
      <c r="B17" s="4"/>
      <c r="C17" s="4"/>
      <c r="D17" s="4"/>
      <c r="E17" s="4"/>
      <c r="F17" s="4"/>
      <c r="G17" s="4"/>
      <c r="H17" s="4"/>
    </row>
    <row r="18" spans="1:8">
      <c r="A18" s="2"/>
      <c r="B18" s="2"/>
      <c r="C18" s="2"/>
      <c r="D18" s="2"/>
      <c r="E18" s="2"/>
      <c r="F18" s="2"/>
      <c r="G18" s="2"/>
      <c r="H18" s="2"/>
    </row>
    <row r="19" spans="1:8">
      <c r="A19" s="2"/>
      <c r="B19" s="2"/>
      <c r="C19" s="2"/>
      <c r="D19" s="2"/>
      <c r="E19" s="2"/>
      <c r="F19" s="2"/>
      <c r="G19" s="2"/>
      <c r="H19" s="2"/>
    </row>
    <row r="20" spans="1:8">
      <c r="A20" s="2"/>
      <c r="B20" s="2"/>
      <c r="C20" s="2"/>
      <c r="D20" s="2"/>
      <c r="E20" s="2"/>
      <c r="F20" s="2"/>
      <c r="G20" s="2"/>
      <c r="H20" s="2"/>
    </row>
    <row r="21" spans="1:8">
      <c r="A21" s="4"/>
      <c r="B21" s="4"/>
      <c r="C21" s="4"/>
      <c r="D21" s="4"/>
      <c r="E21" s="4"/>
      <c r="F21" s="4"/>
      <c r="G21" s="4"/>
      <c r="H21" s="4"/>
    </row>
    <row r="22" spans="1:8">
      <c r="A22" s="4"/>
      <c r="B22" s="4"/>
      <c r="C22" s="4"/>
      <c r="D22" s="4"/>
      <c r="E22" s="4"/>
      <c r="F22" s="4"/>
      <c r="G22" s="4"/>
      <c r="H22" s="4"/>
    </row>
    <row r="23" spans="1:8">
      <c r="A23" s="4"/>
      <c r="B23" s="4"/>
      <c r="C23" s="4"/>
      <c r="D23" s="4"/>
      <c r="E23" s="4"/>
      <c r="F23" s="4"/>
      <c r="G23" s="4"/>
      <c r="H23" s="4"/>
    </row>
    <row r="24" spans="1:8">
      <c r="A24" s="2"/>
      <c r="B24" s="2"/>
      <c r="C24" s="2"/>
      <c r="D24" s="2"/>
      <c r="E24" s="2"/>
      <c r="F24" s="2"/>
      <c r="G24" s="7"/>
      <c r="H24" s="7"/>
    </row>
    <row r="25" spans="1:8">
      <c r="A25" s="4"/>
      <c r="B25" s="4"/>
      <c r="C25" s="4"/>
      <c r="D25" s="4"/>
      <c r="E25" s="4"/>
      <c r="F25" s="4"/>
      <c r="G25" s="4"/>
      <c r="H25" s="4"/>
    </row>
    <row r="35" spans="9:9">
      <c r="I35"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B7D77-2A21-4891-BF26-73F73D38784A}">
  <sheetPr>
    <tabColor theme="5" tint="0.79998168889431442"/>
  </sheetPr>
  <dimension ref="A1:I32"/>
  <sheetViews>
    <sheetView showGridLines="0" view="pageBreakPreview" zoomScale="110" zoomScaleSheetLayoutView="110" workbookViewId="0">
      <selection activeCell="I14" sqref="I14"/>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s="52" customFormat="1" ht="15">
      <c r="A3" s="49" t="s">
        <v>71</v>
      </c>
      <c r="B3" s="49"/>
      <c r="C3" s="49"/>
      <c r="D3" s="49" t="s">
        <v>27</v>
      </c>
      <c r="E3" s="49"/>
      <c r="F3" s="49"/>
      <c r="G3" s="50"/>
      <c r="H3" s="50">
        <f>SUM(H7:H9)</f>
        <v>0</v>
      </c>
      <c r="I3" s="51"/>
    </row>
    <row r="4" spans="1:9" s="16" customFormat="1" ht="12">
      <c r="A4" s="17"/>
      <c r="B4" s="17"/>
      <c r="C4" s="17"/>
      <c r="D4" s="15" t="s">
        <v>44</v>
      </c>
      <c r="E4" s="13" t="str">
        <f>A3</f>
        <v>C.12</v>
      </c>
      <c r="F4" s="17"/>
      <c r="G4" s="18"/>
      <c r="H4" s="19"/>
      <c r="I4" s="34"/>
    </row>
    <row r="5" spans="1:9">
      <c r="G5"/>
      <c r="H5"/>
    </row>
    <row r="6" spans="1:9">
      <c r="D6" s="48"/>
    </row>
    <row r="7" spans="1:9" ht="38.25">
      <c r="A7" s="2" t="str">
        <f>$A$3</f>
        <v>C.12</v>
      </c>
      <c r="B7" s="2">
        <f>COUNT(B$5:B6)+1</f>
        <v>1</v>
      </c>
      <c r="C7" s="2"/>
      <c r="D7" s="2" t="s">
        <v>251</v>
      </c>
      <c r="E7" s="2"/>
      <c r="F7" s="2"/>
      <c r="G7" s="7"/>
      <c r="H7" s="7"/>
    </row>
    <row r="8" spans="1:9">
      <c r="A8" s="4"/>
      <c r="B8" s="4"/>
      <c r="C8" s="4">
        <v>1</v>
      </c>
      <c r="D8" s="4" t="s">
        <v>250</v>
      </c>
      <c r="E8" s="4" t="s">
        <v>34</v>
      </c>
      <c r="F8" s="4">
        <v>13.9</v>
      </c>
      <c r="G8" s="4"/>
      <c r="H8" s="4">
        <f>F8*G8</f>
        <v>0</v>
      </c>
    </row>
    <row r="9" spans="1:9">
      <c r="A9" s="70"/>
      <c r="B9" s="70"/>
      <c r="C9" s="70"/>
      <c r="D9" s="70"/>
      <c r="E9" s="70"/>
      <c r="F9" s="70"/>
      <c r="G9" s="70"/>
      <c r="H9" s="70"/>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6BC8-7BCD-4800-B7A6-05581353FA3D}">
  <sheetPr>
    <tabColor theme="5" tint="0.79998168889431442"/>
  </sheetPr>
  <dimension ref="A1:I32"/>
  <sheetViews>
    <sheetView showGridLines="0" view="pageBreakPreview" zoomScale="125" zoomScaleSheetLayoutView="125" workbookViewId="0">
      <selection activeCell="I23" sqref="I23"/>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72</v>
      </c>
      <c r="B3" s="9"/>
      <c r="C3" s="9"/>
      <c r="D3" s="9" t="s">
        <v>28</v>
      </c>
      <c r="E3" s="9"/>
      <c r="F3" s="9"/>
      <c r="G3" s="10"/>
      <c r="H3" s="10">
        <f>SUM(H7:H22)</f>
        <v>0</v>
      </c>
    </row>
    <row r="4" spans="1:9" s="16" customFormat="1" ht="12">
      <c r="A4" s="17"/>
      <c r="B4" s="17"/>
      <c r="C4" s="17"/>
      <c r="D4" s="15" t="s">
        <v>44</v>
      </c>
      <c r="E4" s="13" t="str">
        <f>A3</f>
        <v>C.13</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3FB2-9E7D-4371-BBA7-FE50AE441DCC}">
  <sheetPr>
    <tabColor theme="5" tint="0.79998168889431442"/>
  </sheetPr>
  <dimension ref="A1:I32"/>
  <sheetViews>
    <sheetView showGridLines="0" view="pageBreakPreview" zoomScale="125" zoomScaleSheetLayoutView="125" workbookViewId="0">
      <selection activeCell="I10" sqref="I10"/>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73</v>
      </c>
      <c r="B3" s="9"/>
      <c r="C3" s="9"/>
      <c r="D3" s="9" t="s">
        <v>29</v>
      </c>
      <c r="E3" s="9"/>
      <c r="F3" s="9"/>
      <c r="G3" s="10"/>
      <c r="H3" s="10">
        <f>SUM(H7:H22)</f>
        <v>0</v>
      </c>
    </row>
    <row r="4" spans="1:9" s="16" customFormat="1" ht="12">
      <c r="A4" s="17"/>
      <c r="B4" s="17"/>
      <c r="C4" s="17"/>
      <c r="D4" s="15" t="s">
        <v>44</v>
      </c>
      <c r="E4" s="13" t="str">
        <f>A3</f>
        <v>C.14</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6B12E-A340-4FD9-8896-D2368C825945}">
  <sheetPr>
    <tabColor theme="5" tint="0.79998168889431442"/>
  </sheetPr>
  <dimension ref="A1:I32"/>
  <sheetViews>
    <sheetView showGridLines="0" view="pageBreakPreview" zoomScale="125" zoomScaleSheetLayoutView="125" workbookViewId="0">
      <selection activeCell="I30" sqref="I30"/>
    </sheetView>
  </sheetViews>
  <sheetFormatPr defaultRowHeight="12.75"/>
  <cols>
    <col min="1" max="1" width="4.7109375" customWidth="1"/>
    <col min="2" max="3" width="3.7109375" customWidth="1"/>
    <col min="4" max="4" width="55.7109375" customWidth="1"/>
    <col min="5" max="6" width="5.7109375" customWidth="1"/>
    <col min="7" max="7" width="9.28515625" style="6" customWidth="1"/>
    <col min="8" max="8" width="11.7109375" style="11" customWidth="1"/>
    <col min="9" max="9" width="36.140625" style="33" customWidth="1"/>
  </cols>
  <sheetData>
    <row r="1" spans="1:9">
      <c r="A1" s="1" t="s">
        <v>0</v>
      </c>
      <c r="B1" s="1"/>
      <c r="C1" s="1"/>
      <c r="D1" s="1" t="s">
        <v>1</v>
      </c>
      <c r="E1" s="1" t="s">
        <v>2</v>
      </c>
      <c r="F1" s="1" t="s">
        <v>3</v>
      </c>
      <c r="G1" s="5" t="s">
        <v>4</v>
      </c>
      <c r="H1" s="5" t="s">
        <v>5</v>
      </c>
    </row>
    <row r="3" spans="1:9" ht="15">
      <c r="A3" s="9" t="s">
        <v>73</v>
      </c>
      <c r="B3" s="9"/>
      <c r="C3" s="9"/>
      <c r="D3" s="9" t="s">
        <v>42</v>
      </c>
      <c r="E3" s="9"/>
      <c r="F3" s="9"/>
      <c r="G3" s="10"/>
      <c r="H3" s="10">
        <f>SUM(H7:H22)</f>
        <v>0</v>
      </c>
    </row>
    <row r="4" spans="1:9" s="16" customFormat="1" ht="12">
      <c r="A4" s="17"/>
      <c r="B4" s="17"/>
      <c r="C4" s="17"/>
      <c r="D4" s="15" t="s">
        <v>44</v>
      </c>
      <c r="E4" s="13" t="str">
        <f>A3</f>
        <v>C.14</v>
      </c>
      <c r="F4" s="17"/>
      <c r="G4" s="18"/>
      <c r="H4" s="19"/>
      <c r="I4" s="34"/>
    </row>
    <row r="5" spans="1:9">
      <c r="G5"/>
      <c r="H5"/>
    </row>
    <row r="7" spans="1:9" s="46" customFormat="1">
      <c r="A7" s="4"/>
      <c r="B7" s="4"/>
      <c r="C7" s="4"/>
      <c r="D7" s="4"/>
      <c r="E7" s="4"/>
      <c r="F7" s="4"/>
      <c r="G7" s="4"/>
      <c r="H7" s="4"/>
      <c r="I7" s="45"/>
    </row>
    <row r="8" spans="1:9">
      <c r="A8" s="4"/>
      <c r="B8" s="4"/>
      <c r="C8" s="4"/>
      <c r="D8" s="4"/>
      <c r="E8" s="4"/>
      <c r="F8" s="4"/>
      <c r="G8" s="4"/>
      <c r="H8" s="4"/>
    </row>
    <row r="9" spans="1:9">
      <c r="A9" s="4"/>
      <c r="B9" s="4"/>
      <c r="C9" s="4"/>
      <c r="D9" s="4"/>
      <c r="E9" s="4"/>
      <c r="F9" s="4"/>
      <c r="G9" s="4"/>
      <c r="H9" s="4"/>
    </row>
    <row r="10" spans="1:9">
      <c r="A10" s="4"/>
      <c r="B10" s="4"/>
      <c r="C10" s="4"/>
      <c r="D10" s="4"/>
      <c r="E10" s="4"/>
      <c r="F10" s="4"/>
      <c r="G10" s="4"/>
      <c r="H10" s="4"/>
    </row>
    <row r="11" spans="1:9">
      <c r="A11" s="4"/>
      <c r="B11" s="4"/>
      <c r="C11" s="4"/>
      <c r="D11" s="4"/>
      <c r="E11" s="4"/>
      <c r="F11" s="4"/>
      <c r="G11" s="4"/>
      <c r="H11" s="4"/>
    </row>
    <row r="12" spans="1:9">
      <c r="A12" s="2"/>
      <c r="B12" s="2"/>
      <c r="C12" s="2"/>
      <c r="D12" s="2"/>
      <c r="E12" s="2"/>
      <c r="F12" s="2"/>
      <c r="G12" s="2"/>
      <c r="H12" s="2"/>
    </row>
    <row r="13" spans="1:9">
      <c r="A13" s="2"/>
      <c r="B13" s="2"/>
      <c r="C13" s="2"/>
      <c r="D13" s="2"/>
      <c r="E13" s="2"/>
      <c r="F13" s="2"/>
      <c r="G13" s="2"/>
      <c r="H13" s="2"/>
    </row>
    <row r="14" spans="1:9">
      <c r="A14" s="4"/>
      <c r="B14" s="4"/>
      <c r="C14" s="4"/>
      <c r="D14" s="4"/>
      <c r="E14" s="4"/>
      <c r="F14" s="4"/>
      <c r="G14" s="4"/>
      <c r="H14" s="4"/>
    </row>
    <row r="15" spans="1:9">
      <c r="A15" s="2"/>
      <c r="B15" s="2"/>
      <c r="C15" s="2"/>
      <c r="D15" s="2"/>
      <c r="E15" s="2"/>
      <c r="F15" s="2"/>
      <c r="G15" s="2"/>
      <c r="H15" s="2"/>
    </row>
    <row r="16" spans="1:9">
      <c r="A16" s="2"/>
      <c r="B16" s="2"/>
      <c r="C16" s="2"/>
      <c r="D16" s="2"/>
      <c r="E16" s="2"/>
      <c r="F16" s="2"/>
      <c r="G16" s="2"/>
      <c r="H16" s="2"/>
    </row>
    <row r="17" spans="1:9">
      <c r="A17" s="2"/>
      <c r="B17" s="2"/>
      <c r="C17" s="2"/>
      <c r="D17" s="2"/>
      <c r="E17" s="2"/>
      <c r="F17" s="2"/>
      <c r="G17" s="2"/>
      <c r="H17" s="2"/>
    </row>
    <row r="18" spans="1:9">
      <c r="A18" s="4"/>
      <c r="B18" s="4"/>
      <c r="C18" s="4"/>
      <c r="D18" s="4"/>
      <c r="E18" s="4"/>
      <c r="F18" s="4"/>
      <c r="G18" s="4"/>
      <c r="H18" s="4"/>
    </row>
    <row r="19" spans="1:9">
      <c r="A19" s="4"/>
      <c r="B19" s="4"/>
      <c r="C19" s="4"/>
      <c r="D19" s="4"/>
      <c r="E19" s="4"/>
      <c r="F19" s="4"/>
      <c r="G19" s="4"/>
      <c r="H19" s="4"/>
    </row>
    <row r="20" spans="1:9">
      <c r="A20" s="4"/>
      <c r="B20" s="4"/>
      <c r="C20" s="4"/>
      <c r="D20" s="4"/>
      <c r="E20" s="4"/>
      <c r="F20" s="4"/>
      <c r="G20" s="4"/>
      <c r="H20" s="4"/>
    </row>
    <row r="21" spans="1:9">
      <c r="A21" s="2"/>
      <c r="B21" s="2"/>
      <c r="C21" s="2"/>
      <c r="D21" s="2"/>
      <c r="E21" s="2"/>
      <c r="F21" s="2"/>
      <c r="G21" s="7"/>
      <c r="H21" s="7"/>
    </row>
    <row r="22" spans="1:9">
      <c r="A22" s="4"/>
      <c r="B22" s="4"/>
      <c r="C22" s="4"/>
      <c r="D22" s="4"/>
      <c r="E22" s="4"/>
      <c r="F22" s="4"/>
      <c r="G22" s="4"/>
      <c r="H22" s="4"/>
    </row>
    <row r="32" spans="1:9">
      <c r="I32" s="35"/>
    </row>
  </sheetData>
  <pageMargins left="0.59055118110236227" right="0.19685039370078741" top="0.39370078740157483" bottom="0.19685039370078741" header="0.19685039370078741" footer="0.19685039370078741"/>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46</vt:i4>
      </vt:variant>
    </vt:vector>
  </HeadingPairs>
  <TitlesOfParts>
    <vt:vector size="69" baseType="lpstr">
      <vt:lpstr>rekapitualcija</vt:lpstr>
      <vt:lpstr>A.1</vt:lpstr>
      <vt:lpstr>A.2</vt:lpstr>
      <vt:lpstr>B.1</vt:lpstr>
      <vt:lpstr>B.2</vt:lpstr>
      <vt:lpstr>B.3</vt:lpstr>
      <vt:lpstr>B.4</vt:lpstr>
      <vt:lpstr>B.5</vt:lpstr>
      <vt:lpstr>C.1</vt:lpstr>
      <vt:lpstr>C.2</vt:lpstr>
      <vt:lpstr>C.3</vt:lpstr>
      <vt:lpstr>C.4</vt:lpstr>
      <vt:lpstr>C.5</vt:lpstr>
      <vt:lpstr>C.6</vt:lpstr>
      <vt:lpstr>C.7</vt:lpstr>
      <vt:lpstr>C.8</vt:lpstr>
      <vt:lpstr>C.9</vt:lpstr>
      <vt:lpstr>C.10</vt:lpstr>
      <vt:lpstr>C.11</vt:lpstr>
      <vt:lpstr>C.12</vt:lpstr>
      <vt:lpstr>C.13</vt:lpstr>
      <vt:lpstr>C.14</vt:lpstr>
      <vt:lpstr>C.15</vt:lpstr>
      <vt:lpstr>A.1!Področje_tiskanja</vt:lpstr>
      <vt:lpstr>A.2!Področje_tiskanja</vt:lpstr>
      <vt:lpstr>B.1!Področje_tiskanja</vt:lpstr>
      <vt:lpstr>B.2!Področje_tiskanja</vt:lpstr>
      <vt:lpstr>B.3!Področje_tiskanja</vt:lpstr>
      <vt:lpstr>B.4!Področje_tiskanja</vt:lpstr>
      <vt:lpstr>B.5!Področje_tiskanja</vt:lpstr>
      <vt:lpstr>C.1!Področje_tiskanja</vt:lpstr>
      <vt:lpstr>C.10!Področje_tiskanja</vt:lpstr>
      <vt:lpstr>C.11!Področje_tiskanja</vt:lpstr>
      <vt:lpstr>C.12!Področje_tiskanja</vt:lpstr>
      <vt:lpstr>C.13!Področje_tiskanja</vt:lpstr>
      <vt:lpstr>C.14!Področje_tiskanja</vt:lpstr>
      <vt:lpstr>C.15!Področje_tiskanja</vt:lpstr>
      <vt:lpstr>C.2!Področje_tiskanja</vt:lpstr>
      <vt:lpstr>C.3!Področje_tiskanja</vt:lpstr>
      <vt:lpstr>C.4!Področje_tiskanja</vt:lpstr>
      <vt:lpstr>C.5!Področje_tiskanja</vt:lpstr>
      <vt:lpstr>C.6!Področje_tiskanja</vt:lpstr>
      <vt:lpstr>C.7!Področje_tiskanja</vt:lpstr>
      <vt:lpstr>C.8!Področje_tiskanja</vt:lpstr>
      <vt:lpstr>C.9!Področje_tiskanja</vt:lpstr>
      <vt:lpstr>rekapitualcija!Področje_tiskanja</vt:lpstr>
      <vt:lpstr>A.1!Print_Area</vt:lpstr>
      <vt:lpstr>A.2!Print_Area</vt:lpstr>
      <vt:lpstr>B.1!Print_Area</vt:lpstr>
      <vt:lpstr>B.2!Print_Area</vt:lpstr>
      <vt:lpstr>B.3!Print_Area</vt:lpstr>
      <vt:lpstr>B.4!Print_Area</vt:lpstr>
      <vt:lpstr>B.5!Print_Area</vt:lpstr>
      <vt:lpstr>C.1!Print_Area</vt:lpstr>
      <vt:lpstr>C.10!Print_Area</vt:lpstr>
      <vt:lpstr>C.11!Print_Area</vt:lpstr>
      <vt:lpstr>C.12!Print_Area</vt:lpstr>
      <vt:lpstr>C.13!Print_Area</vt:lpstr>
      <vt:lpstr>C.14!Print_Area</vt:lpstr>
      <vt:lpstr>C.15!Print_Area</vt:lpstr>
      <vt:lpstr>C.2!Print_Area</vt:lpstr>
      <vt:lpstr>C.3!Print_Area</vt:lpstr>
      <vt:lpstr>C.4!Print_Area</vt:lpstr>
      <vt:lpstr>C.5!Print_Area</vt:lpstr>
      <vt:lpstr>C.6!Print_Area</vt:lpstr>
      <vt:lpstr>C.7!Print_Area</vt:lpstr>
      <vt:lpstr>C.8!Print_Area</vt:lpstr>
      <vt:lpstr>C.9!Print_Area</vt:lpstr>
      <vt:lpstr>rekapitualcija!Print_Area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Furlan</dc:creator>
  <cp:lastModifiedBy>tomaz.jakin@ajdovscina.si</cp:lastModifiedBy>
  <cp:lastPrinted>2024-12-02T16:42:48Z</cp:lastPrinted>
  <dcterms:created xsi:type="dcterms:W3CDTF">2019-06-27T17:15:55Z</dcterms:created>
  <dcterms:modified xsi:type="dcterms:W3CDTF">2025-03-27T06:44:45Z</dcterms:modified>
</cp:coreProperties>
</file>